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Комитет образования\Управление образования\Рогова С.В\ПРОГРАММЫ\отчеты 2016-17\годовой отчет 2017\"/>
    </mc:Choice>
  </mc:AlternateContent>
  <bookViews>
    <workbookView xWindow="480" yWindow="105" windowWidth="20730" windowHeight="11700"/>
  </bookViews>
  <sheets>
    <sheet name="на 01.01.2018" sheetId="2" r:id="rId1"/>
  </sheets>
  <definedNames>
    <definedName name="_xlnm._FilterDatabase" localSheetId="0" hidden="1">'на 01.01.2018'!$A$20:$O$135</definedName>
    <definedName name="_xlnm.Print_Titles" localSheetId="0">'на 01.01.2018'!$17:$20</definedName>
    <definedName name="_xlnm.Print_Area" localSheetId="0">'на 01.01.2018'!$A$1:$M$145</definedName>
  </definedNames>
  <calcPr calcId="152511"/>
</workbook>
</file>

<file path=xl/calcChain.xml><?xml version="1.0" encoding="utf-8"?>
<calcChain xmlns="http://schemas.openxmlformats.org/spreadsheetml/2006/main">
  <c r="M127" i="2" l="1"/>
  <c r="M124" i="2"/>
  <c r="L124" i="2"/>
  <c r="M97" i="2"/>
  <c r="L97" i="2"/>
  <c r="M83" i="2"/>
  <c r="L83" i="2"/>
  <c r="M43" i="2"/>
  <c r="L43" i="2"/>
  <c r="M36" i="2"/>
  <c r="L36" i="2"/>
  <c r="M26" i="2"/>
  <c r="L26" i="2"/>
  <c r="L127" i="2" l="1"/>
  <c r="M128" i="2"/>
  <c r="L128" i="2"/>
  <c r="K124" i="2" l="1"/>
  <c r="K97" i="2"/>
  <c r="K83" i="2"/>
  <c r="K36" i="2"/>
  <c r="K43" i="2"/>
  <c r="K41" i="2" s="1"/>
  <c r="K26" i="2" l="1"/>
  <c r="M119" i="2" l="1"/>
  <c r="L41" i="2"/>
  <c r="L34" i="2"/>
  <c r="K128" i="2"/>
  <c r="L119" i="2"/>
  <c r="K119" i="2"/>
  <c r="L94" i="2"/>
  <c r="M94" i="2"/>
  <c r="K94" i="2"/>
  <c r="M89" i="2"/>
  <c r="L89" i="2"/>
  <c r="K89" i="2"/>
  <c r="M84" i="2"/>
  <c r="L84" i="2"/>
  <c r="K84" i="2"/>
  <c r="M81" i="2"/>
  <c r="L81" i="2"/>
  <c r="K81" i="2"/>
  <c r="M68" i="2"/>
  <c r="L68" i="2"/>
  <c r="K68" i="2"/>
  <c r="M59" i="2"/>
  <c r="L59" i="2"/>
  <c r="K59" i="2"/>
  <c r="M46" i="2"/>
  <c r="L46" i="2"/>
  <c r="K46" i="2"/>
  <c r="M41" i="2"/>
  <c r="K34" i="2"/>
  <c r="M34" i="2"/>
  <c r="M24" i="2"/>
  <c r="L24" i="2"/>
  <c r="K24" i="2"/>
  <c r="K22" i="2" l="1"/>
  <c r="K131" i="2" s="1"/>
  <c r="K133" i="2" s="1"/>
  <c r="M22" i="2"/>
  <c r="M131" i="2" s="1"/>
  <c r="M133" i="2" s="1"/>
  <c r="L22" i="2"/>
  <c r="L131" i="2" s="1"/>
  <c r="L133" i="2" s="1"/>
</calcChain>
</file>

<file path=xl/sharedStrings.xml><?xml version="1.0" encoding="utf-8"?>
<sst xmlns="http://schemas.openxmlformats.org/spreadsheetml/2006/main" count="821" uniqueCount="226">
  <si>
    <t>Утверждено</t>
  </si>
  <si>
    <t>Отчет по исполнению плана реализации муниципальной программы Петрозаводского городского округа</t>
  </si>
  <si>
    <t xml:space="preserve">«Развитие муниципальной системы образования Петрозаводского городского округа» </t>
  </si>
  <si>
    <t>Показатель непосредственного результата</t>
  </si>
  <si>
    <t>Расходы</t>
  </si>
  <si>
    <t>(тыс.руб.)</t>
  </si>
  <si>
    <t>план</t>
  </si>
  <si>
    <t>факт</t>
  </si>
  <si>
    <t>наименование</t>
  </si>
  <si>
    <t>ед. изм.</t>
  </si>
  <si>
    <t>начала</t>
  </si>
  <si>
    <t>окончания</t>
  </si>
  <si>
    <t>Муниципальная программа Петрозаводского городского округа «Развитие муниципальной системы образования Петрозаводского городского округа»</t>
  </si>
  <si>
    <t>Ермоленко Р.Е., заместитель главы Администрации ПГО – председатель комитета социального развития</t>
  </si>
  <si>
    <t xml:space="preserve">январь </t>
  </si>
  <si>
    <t xml:space="preserve">декабрь </t>
  </si>
  <si>
    <t xml:space="preserve">Иконникова Л.В., начальник управления образования  </t>
  </si>
  <si>
    <t xml:space="preserve">Гридчина И.В., начальник управления финансов и экономики </t>
  </si>
  <si>
    <t>%</t>
  </si>
  <si>
    <t>количество</t>
  </si>
  <si>
    <t>-</t>
  </si>
  <si>
    <t>человек</t>
  </si>
  <si>
    <t>Гридчина И.В., начальник управления финансов и экономики</t>
  </si>
  <si>
    <t xml:space="preserve">в том числе: </t>
  </si>
  <si>
    <t>- «Педагог года», «Мой лучший урок», «Есть идея!»;</t>
  </si>
  <si>
    <t>- конкурс среди муниципальных дошкольных образовательных и общеобразовательных организаций в целях поддержки инновационной деятельности;</t>
  </si>
  <si>
    <t>- праздники профессионального мастерства «День дошкольного работника», «День учителя»</t>
  </si>
  <si>
    <t>Итого по муниципальной программе</t>
  </si>
  <si>
    <t>в том числе</t>
  </si>
  <si>
    <t>Ответственный исполнитель</t>
  </si>
  <si>
    <t>X</t>
  </si>
  <si>
    <t xml:space="preserve">Соисполнитель 1 </t>
  </si>
  <si>
    <t>Соисполнитель 2</t>
  </si>
  <si>
    <t>Исполнитель</t>
  </si>
  <si>
    <t>Рогова Светлана Владимировна, заместитель начальника управления образования комитета социального развития Администрации Петрозаводского городского округа</t>
  </si>
  <si>
    <t>71-34-35, svetlana.rogova@petrozavodsk-mo.ru</t>
  </si>
  <si>
    <t xml:space="preserve">Основное мероприятие 1.2. Обеспечение реализации прав граждан на получение общедоступного и бесплатного общего образования </t>
  </si>
  <si>
    <t xml:space="preserve">Основное мероприятие 1.3. Обеспечение реализации дополнительных образовательных программ </t>
  </si>
  <si>
    <t>Основное мероприятие 1.4. Создание современных условий для учащихся с разными образовательными потребностями в соответствии с требованиями федерального государственного образовательного стандарта</t>
  </si>
  <si>
    <t>Основное мероприятие 2.1. Разработка и внедрение системы оценки качества дошкольного, общего, дополнительного образования</t>
  </si>
  <si>
    <t>Основное мероприятие 3.1. Выявление и поддержка одаренных молодых талантов и детей с высоким уровнем мотивации к обучению</t>
  </si>
  <si>
    <t xml:space="preserve">Основное мероприятие 3.2. Реализация комплекса мер по эффективному использованию потенциала каникулярного времени </t>
  </si>
  <si>
    <t>Мероприятие 3.2.1. Организация и проведение творческих лагерей, лагерей дневного пребывания для учащихся муниципальных образовательных организаций сферы образования, а также специализированного (профильного) лагеря для одаренных детей «Школьная академия», лабораторий технической направленности с участием учащихся муниципальных общеобразовательных организаций на базе МОУ ДО «Дом творчества детей и юношества № 2»</t>
  </si>
  <si>
    <t>Основное мероприятие 3.3. Формирование моделей эффективного сетевого взаимодействия</t>
  </si>
  <si>
    <t>Основное мероприятие 3.4. Совершенствование деятельности муниципальных общеобразовательных организаций по сохранению, укреплению здоровья обучающихся и развитию физической культуры</t>
  </si>
  <si>
    <t xml:space="preserve">Основное мероприятие 4.1. Развитие кадрового потенциала                           </t>
  </si>
  <si>
    <t>Основное мероприятие 4.2. Оказание консультативно-методической помощи</t>
  </si>
  <si>
    <r>
      <rPr>
        <b/>
        <u/>
        <sz val="10"/>
        <rFont val="Times New Roman"/>
        <family val="1"/>
        <charset val="204"/>
      </rPr>
      <t xml:space="preserve">Основное мероприятие 1.1. </t>
    </r>
    <r>
      <rPr>
        <b/>
        <sz val="10"/>
        <rFont val="Times New Roman"/>
        <family val="1"/>
        <charset val="204"/>
      </rPr>
      <t xml:space="preserve">Обеспечение реализации прав граждан на получение общедоступного и бесплатного дошкольного образования  </t>
    </r>
  </si>
  <si>
    <r>
      <rPr>
        <u/>
        <sz val="10"/>
        <rFont val="Times New Roman"/>
        <family val="1"/>
        <charset val="204"/>
      </rPr>
      <t>Мероприятие 1.1.1.</t>
    </r>
    <r>
      <rPr>
        <sz val="10"/>
        <rFont val="Times New Roman"/>
        <family val="1"/>
        <charset val="204"/>
      </rPr>
      <t xml:space="preserve"> Актуализация и реализация образовательных программ в соответствии с федеральными государственными образовательными стандартами дошкольного образования</t>
    </r>
  </si>
  <si>
    <r>
      <rPr>
        <u/>
        <sz val="10"/>
        <rFont val="Times New Roman"/>
        <family val="1"/>
        <charset val="204"/>
      </rPr>
      <t>Мероприятие 1.1.2.</t>
    </r>
    <r>
      <rPr>
        <sz val="10"/>
        <rFont val="Times New Roman"/>
        <family val="1"/>
        <charset val="204"/>
      </rPr>
      <t xml:space="preserve"> Организация работы пилотных площадок по внедрению федеральных государственных образовательных стандартов дошкольного образования на базе муниципальных дошкольных образовательных организаций</t>
    </r>
  </si>
  <si>
    <r>
      <t xml:space="preserve">Мероприятие 1.1.3. </t>
    </r>
    <r>
      <rPr>
        <sz val="10"/>
        <rFont val="Times New Roman"/>
        <family val="1"/>
        <charset val="204"/>
      </rPr>
      <t>Создание дополнительных мест в муниципальных образовательных организациях, а также вариативных форм дошкольного образования</t>
    </r>
  </si>
  <si>
    <r>
      <rPr>
        <u/>
        <sz val="10"/>
        <rFont val="Times New Roman"/>
        <family val="1"/>
        <charset val="204"/>
      </rPr>
      <t xml:space="preserve">Мероприятие 1.1.4. </t>
    </r>
    <r>
      <rPr>
        <sz val="10"/>
        <rFont val="Times New Roman"/>
        <family val="1"/>
        <charset val="204"/>
      </rPr>
      <t>Улучшение материально-технической базы дошкольных образовательных организаций</t>
    </r>
  </si>
  <si>
    <r>
      <rPr>
        <u/>
        <sz val="10"/>
        <rFont val="Times New Roman"/>
        <family val="1"/>
        <charset val="204"/>
      </rPr>
      <t xml:space="preserve">Мероприятие 1.1.5. </t>
    </r>
    <r>
      <rPr>
        <sz val="10"/>
        <rFont val="Times New Roman"/>
        <family val="1"/>
        <charset val="204"/>
      </rPr>
      <t>Оказание муниципальной услуги «Прием заявлений, постановка на учет для зачисления детей в муниципальные образовательные учреждения, реализующие основную образовательную программу дошкольного образования»</t>
    </r>
  </si>
  <si>
    <r>
      <rPr>
        <u/>
        <sz val="10"/>
        <rFont val="Times New Roman"/>
        <family val="1"/>
        <charset val="204"/>
      </rPr>
      <t>Мероприятие 1.1.8.</t>
    </r>
    <r>
      <rPr>
        <sz val="10"/>
        <rFont val="Times New Roman"/>
        <family val="1"/>
        <charset val="204"/>
      </rPr>
      <t xml:space="preserve"> Реализация вариативной части образовательных программ этнокультурной направленности (в том числе, организация деятельности ресурсных центров при МДОУ «Детский сад № 20», МДОУ «Детский сад № 56», МДОУ «Детский сад № 107»)</t>
    </r>
  </si>
  <si>
    <r>
      <rPr>
        <u/>
        <sz val="10"/>
        <rFont val="Times New Roman"/>
        <family val="1"/>
        <charset val="204"/>
      </rPr>
      <t>Мероприятие 1.1.9.</t>
    </r>
    <r>
      <rPr>
        <sz val="10"/>
        <rFont val="Times New Roman"/>
        <family val="1"/>
        <charset val="204"/>
      </rPr>
      <t xml:space="preserve"> Предоставление мер социальной поддержки и социального обслуживания обучающимся с ограниченными возможностями здоровья муниципальными дошкольными образовательными организациями Петрозаводского городского округа</t>
    </r>
  </si>
  <si>
    <r>
      <rPr>
        <u/>
        <sz val="10"/>
        <rFont val="Times New Roman"/>
        <family val="1"/>
        <charset val="204"/>
      </rPr>
      <t>Мероприятие 1.1.10.</t>
    </r>
    <r>
      <rPr>
        <sz val="10"/>
        <rFont val="Times New Roman"/>
        <family val="1"/>
        <charset val="204"/>
      </rPr>
      <t xml:space="preserve"> Обеспечение продуктами питания образовательных организаций, реализующих программы дошкольного образования</t>
    </r>
  </si>
  <si>
    <r>
      <rPr>
        <u/>
        <sz val="10"/>
        <rFont val="Times New Roman"/>
        <family val="1"/>
        <charset val="204"/>
      </rPr>
      <t>Мероприятие 1.2.1.</t>
    </r>
    <r>
      <rPr>
        <sz val="10"/>
        <rFont val="Times New Roman"/>
        <family val="1"/>
        <charset val="204"/>
      </rPr>
      <t xml:space="preserve"> Реализация мероприятий Комплекса мер по модернизации общего образования Петрозаводского городского округа на 2013 год и на период до 2020 года (постановление Администрации Петрозаводского городского округа от 30.05.2013 № 2754)</t>
    </r>
  </si>
  <si>
    <r>
      <rPr>
        <u/>
        <sz val="10"/>
        <rFont val="Times New Roman"/>
        <family val="1"/>
        <charset val="204"/>
      </rPr>
      <t>Мероприятие 1.2.2.</t>
    </r>
    <r>
      <rPr>
        <sz val="10"/>
        <rFont val="Times New Roman"/>
        <family val="1"/>
        <charset val="204"/>
      </rPr>
      <t xml:space="preserve"> Предоставление мер социальной поддержки и социального обслуживания обучающимся с ограниченными возможностями здоровья </t>
    </r>
  </si>
  <si>
    <r>
      <rPr>
        <u/>
        <sz val="10"/>
        <rFont val="Times New Roman"/>
        <family val="1"/>
        <charset val="204"/>
      </rPr>
      <t>Мероприятие 1.2.3.</t>
    </r>
    <r>
      <rPr>
        <sz val="10"/>
        <rFont val="Times New Roman"/>
        <family val="1"/>
        <charset val="204"/>
      </rPr>
      <t xml:space="preserve"> Формирование  и развитие современной информационной образовательной среды в муниципальных общеобразовательных организациях</t>
    </r>
  </si>
  <si>
    <r>
      <rPr>
        <u/>
        <sz val="10"/>
        <rFont val="Times New Roman"/>
        <family val="1"/>
        <charset val="204"/>
      </rPr>
      <t>Мероприятие 1.2.4.</t>
    </r>
    <r>
      <rPr>
        <sz val="10"/>
        <rFont val="Times New Roman"/>
        <family val="1"/>
        <charset val="204"/>
      </rPr>
      <t xml:space="preserve"> Информационное и методическое сопровождение муниципальных общеобразовательных организаций, работающих в сложных социальных контекстах</t>
    </r>
  </si>
  <si>
    <r>
      <rPr>
        <u/>
        <sz val="10"/>
        <rFont val="Times New Roman"/>
        <family val="1"/>
        <charset val="204"/>
      </rPr>
      <t>Мероприятие 1.2.5.</t>
    </r>
    <r>
      <rPr>
        <sz val="10"/>
        <rFont val="Times New Roman"/>
        <family val="1"/>
        <charset val="204"/>
      </rPr>
      <t xml:space="preserve"> Реализация плана мероприятий в рамках Концепции развития математического образования</t>
    </r>
  </si>
  <si>
    <r>
      <rPr>
        <u/>
        <sz val="10"/>
        <rFont val="Times New Roman"/>
        <family val="1"/>
        <charset val="204"/>
      </rPr>
      <t>Мероприятие 1.3.1.</t>
    </r>
    <r>
      <rPr>
        <sz val="10"/>
        <rFont val="Times New Roman"/>
        <family val="1"/>
        <charset val="204"/>
      </rPr>
      <t xml:space="preserve"> Разработка новых образовательных программ и проектов в сфере дополнительного образования детей</t>
    </r>
  </si>
  <si>
    <r>
      <rPr>
        <u/>
        <sz val="10"/>
        <rFont val="Times New Roman"/>
        <family val="1"/>
        <charset val="204"/>
      </rPr>
      <t>Мероприятие 1.3.2.</t>
    </r>
    <r>
      <rPr>
        <sz val="10"/>
        <rFont val="Times New Roman"/>
        <family val="1"/>
        <charset val="204"/>
      </rPr>
      <t xml:space="preserve"> Развитие сетевого взаимодействия муниципальных образовательных организаций общего образования и муниципальных образовательных организаций дополнительного образования детей</t>
    </r>
  </si>
  <si>
    <r>
      <rPr>
        <u/>
        <sz val="10"/>
        <rFont val="Times New Roman"/>
        <family val="1"/>
        <charset val="204"/>
      </rPr>
      <t>Мероприятие 1.3.3.</t>
    </r>
    <r>
      <rPr>
        <sz val="10"/>
        <rFont val="Times New Roman"/>
        <family val="1"/>
        <charset val="204"/>
      </rPr>
      <t xml:space="preserve"> Расширение спектра платных  дополнительных образовательных услуг в муниципальных образовательных организациях Петрозаводского городского округа сферы образования </t>
    </r>
  </si>
  <si>
    <r>
      <rPr>
        <i/>
        <u/>
        <sz val="8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 xml:space="preserve">Мероприятие 1.4.1. </t>
    </r>
    <r>
      <rPr>
        <sz val="10"/>
        <rFont val="Times New Roman"/>
        <family val="1"/>
        <charset val="204"/>
      </rPr>
      <t>Создание условий для осуществления образовательного процесса с детьми с ограниченными возможностями здоровья</t>
    </r>
  </si>
  <si>
    <r>
      <rPr>
        <u/>
        <sz val="10"/>
        <rFont val="Times New Roman"/>
        <family val="1"/>
        <charset val="204"/>
      </rPr>
      <t xml:space="preserve">Мероприятие 1.4.2. </t>
    </r>
    <r>
      <rPr>
        <sz val="10"/>
        <rFont val="Times New Roman"/>
        <family val="1"/>
        <charset val="204"/>
      </rPr>
      <t xml:space="preserve">Организация работы Психолого-социальных консилиумов при муниципальных образовательных организациях Петрозаводского городского округа сферы образования </t>
    </r>
  </si>
  <si>
    <r>
      <rPr>
        <u/>
        <sz val="10"/>
        <rFont val="Times New Roman"/>
        <family val="1"/>
        <charset val="204"/>
      </rPr>
      <t>Мероприятие 1.4.3.</t>
    </r>
    <r>
      <rPr>
        <sz val="10"/>
        <rFont val="Times New Roman"/>
        <family val="1"/>
        <charset val="204"/>
      </rPr>
      <t xml:space="preserve"> Поддержка на конкурсной основе проектов муниципальных образовательных организаций сферы образования по включению детей с ограниченными возможностями в образовательный процесс </t>
    </r>
  </si>
  <si>
    <r>
      <rPr>
        <u/>
        <sz val="10"/>
        <rFont val="Times New Roman"/>
        <family val="1"/>
        <charset val="204"/>
      </rPr>
      <t>Мероприятие 1.4.4.</t>
    </r>
    <r>
      <rPr>
        <sz val="10"/>
        <rFont val="Times New Roman"/>
        <family val="1"/>
        <charset val="204"/>
      </rPr>
      <t>Формирование сети базовых муниципальных образовательных организаций Петрозаводского городского округа сферы образования, в которых созданы условия для инклюзивного обучения детей-инвалидов</t>
    </r>
  </si>
  <si>
    <r>
      <rPr>
        <u/>
        <sz val="10"/>
        <rFont val="Times New Roman"/>
        <family val="1"/>
        <charset val="204"/>
      </rPr>
      <t>Мероприятие 1.4.5</t>
    </r>
    <r>
      <rPr>
        <sz val="10"/>
        <rFont val="Times New Roman"/>
        <family val="1"/>
        <charset val="204"/>
      </rPr>
      <t>. Апробация (МОУ «Средняя школа № 14») и внедрение федерального государственного образовательного стандарта по адаптивным образовательным программам для детей с ограниченными возможностями здоровья</t>
    </r>
  </si>
  <si>
    <r>
      <rPr>
        <u/>
        <sz val="10"/>
        <rFont val="Times New Roman"/>
        <family val="1"/>
        <charset val="204"/>
      </rPr>
      <t>Мероприятие 1.4.6.</t>
    </r>
    <r>
      <rPr>
        <sz val="10"/>
        <rFont val="Times New Roman"/>
        <family val="1"/>
        <charset val="204"/>
      </rPr>
      <t xml:space="preserve"> Участие муниципальных общеобразовательных организаций в федеральных и региональных программах по созданию  «доступной среды»</t>
    </r>
  </si>
  <si>
    <r>
      <rPr>
        <u/>
        <sz val="10"/>
        <rFont val="Times New Roman"/>
        <family val="1"/>
        <charset val="204"/>
      </rPr>
      <t xml:space="preserve">Мероприятие 1.4.7. </t>
    </r>
    <r>
      <rPr>
        <sz val="10"/>
        <rFont val="Times New Roman"/>
        <family val="1"/>
        <charset val="204"/>
      </rPr>
      <t xml:space="preserve"> Обеспечение психолого-педагогического и  медико-социального сопровождения обучающихся и воспитанников </t>
    </r>
  </si>
  <si>
    <r>
      <rPr>
        <u/>
        <sz val="10"/>
        <rFont val="Times New Roman"/>
        <family val="1"/>
        <charset val="204"/>
      </rPr>
      <t xml:space="preserve">Мероприятие 1.4.8. </t>
    </r>
    <r>
      <rPr>
        <sz val="10"/>
        <rFont val="Times New Roman"/>
        <family val="1"/>
        <charset val="204"/>
      </rPr>
      <t>Проведение заседаний психолого-медико-педагогической комиссии (далее ПМПК) при МОУ «Центр ПМСС»</t>
    </r>
  </si>
  <si>
    <r>
      <rPr>
        <u/>
        <sz val="10"/>
        <rFont val="Times New Roman"/>
        <family val="1"/>
        <charset val="204"/>
      </rPr>
      <t xml:space="preserve">Мероприятие 1.4.9. </t>
    </r>
    <r>
      <rPr>
        <sz val="10"/>
        <rFont val="Times New Roman"/>
        <family val="1"/>
        <charset val="204"/>
      </rPr>
      <t xml:space="preserve">Проведение лагеря дневного пребывания для детей, требующих особого внимания и психолого-медико-социального сопровождения при МОУ «Центр ПМСС» в каникулярный период </t>
    </r>
  </si>
  <si>
    <r>
      <rPr>
        <u/>
        <sz val="10"/>
        <rFont val="Times New Roman"/>
        <family val="1"/>
        <charset val="204"/>
      </rPr>
      <t>Мероприятие 2.1.2.</t>
    </r>
    <r>
      <rPr>
        <sz val="10"/>
        <rFont val="Times New Roman"/>
        <family val="1"/>
        <charset val="204"/>
      </rPr>
      <t xml:space="preserve"> Внедрение показателей качества и эффективности деятельности муниципальных образовательных организаций сферы образования, их руководителей и основных категорий работников, внедрение систем нормирования труда, профессиональных стандартов, проведение аттестации руководителей муниципальных образовательных организаций сферы образования, работников в муниципальных образовательных организаций сферы образования на соответствие занимаемой должности, перевод их на эффективный контракт</t>
    </r>
  </si>
  <si>
    <r>
      <rPr>
        <u/>
        <sz val="10"/>
        <rFont val="Times New Roman"/>
        <family val="1"/>
        <charset val="204"/>
      </rPr>
      <t xml:space="preserve">Мероприятие 2.1.3. </t>
    </r>
    <r>
      <rPr>
        <sz val="10"/>
        <rFont val="Times New Roman"/>
        <family val="1"/>
        <charset val="204"/>
      </rPr>
      <t>Проведение консультаций, семинаров по формированию внутренней оценки качества, проведению самообследования и подготовки отчета о самообследовании муниципальными образовательными организациями сферы образования на базе МАУ ДПО ЦРО,  участие в семинарах, проводимых  Центром инноваций и экспертизы в образовании ГАУ ДПО РК «Карельский институт развития образования»</t>
    </r>
  </si>
  <si>
    <r>
      <rPr>
        <u/>
        <sz val="10"/>
        <rFont val="Times New Roman"/>
        <family val="1"/>
        <charset val="204"/>
      </rPr>
      <t>Мероприятие 2.1.4.</t>
    </r>
    <r>
      <rPr>
        <sz val="10"/>
        <rFont val="Times New Roman"/>
        <family val="1"/>
        <charset val="204"/>
      </rPr>
      <t xml:space="preserve"> Самооценка деятельности муниципальных образовательных организаций сферы образования, размещение информации на официальных сайтах организаций</t>
    </r>
  </si>
  <si>
    <r>
      <rPr>
        <u/>
        <sz val="10"/>
        <rFont val="Times New Roman"/>
        <family val="1"/>
        <charset val="204"/>
      </rPr>
      <t>Мероприятие 2.1.5.</t>
    </r>
    <r>
      <rPr>
        <sz val="10"/>
        <rFont val="Times New Roman"/>
        <family val="1"/>
        <charset val="204"/>
      </rPr>
      <t xml:space="preserve"> Проведение оценки деятельности организаций, их руководителей на основании показателей эффективности деятельности муниципальных общеобразовательных организаций  (рейтинг муниципальных учреждений Петрозаводского городского округа размещается на сайте Администрации Петрозаводского городского округа)</t>
    </r>
  </si>
  <si>
    <r>
      <rPr>
        <u/>
        <sz val="10"/>
        <rFont val="Times New Roman"/>
        <family val="1"/>
        <charset val="204"/>
      </rPr>
      <t xml:space="preserve">Мероприятие 2.1.6. </t>
    </r>
    <r>
      <rPr>
        <sz val="10"/>
        <rFont val="Times New Roman"/>
        <family val="1"/>
        <charset val="204"/>
      </rPr>
      <t>Изучение мнения потребителей образовательных услуг (проведение социологических и психолого-педагогических исследований в области дошкольного, общего и дополнительного образования), проведение регулярных опросов потребителей муниципальных услуг об их качестве и доступности, обработка полученных результатов, принятие мер реагирования</t>
    </r>
  </si>
  <si>
    <r>
      <rPr>
        <u/>
        <sz val="10"/>
        <rFont val="Times New Roman"/>
        <family val="1"/>
        <charset val="204"/>
      </rPr>
      <t xml:space="preserve">Мероприятие 2.1.7. </t>
    </r>
    <r>
      <rPr>
        <sz val="10"/>
        <rFont val="Times New Roman"/>
        <family val="1"/>
        <charset val="204"/>
      </rPr>
      <t>Размещение муниципальными образовательными организациями Петрозаводского городского округа на официальных сайтах нормативно закрепленного перечня сведений о своей деятельности</t>
    </r>
  </si>
  <si>
    <r>
      <rPr>
        <u/>
        <sz val="10"/>
        <rFont val="Times New Roman"/>
        <family val="1"/>
        <charset val="204"/>
      </rPr>
      <t xml:space="preserve">Мероприятие 3.1.1. </t>
    </r>
    <r>
      <rPr>
        <sz val="10"/>
        <rFont val="Times New Roman"/>
        <family val="1"/>
        <charset val="204"/>
      </rPr>
      <t>Организация и проведение школьного и муниципального этапов Всероссийской олимпиады школьников по 21 общеобразовательному предмету, направление победителей и призеров муниципального этапа на региональный и заключительный этапы Всероссийской олимпиады  школьников по общеобразовательным предметам</t>
    </r>
  </si>
  <si>
    <r>
      <rPr>
        <u/>
        <sz val="10"/>
        <rFont val="Times New Roman"/>
        <family val="1"/>
        <charset val="204"/>
      </rPr>
      <t xml:space="preserve">Мероприятие 3.1.2. </t>
    </r>
    <r>
      <rPr>
        <sz val="10"/>
        <rFont val="Times New Roman"/>
        <family val="1"/>
        <charset val="204"/>
      </rPr>
      <t>Организация и проведение олимпиады школьников младшего школьного  возраста и городского Фестиваля исследовательских проектов и творческих работ учащихся «Мои первые открытия»</t>
    </r>
  </si>
  <si>
    <r>
      <rPr>
        <u/>
        <sz val="10"/>
        <rFont val="Times New Roman"/>
        <family val="1"/>
        <charset val="204"/>
      </rPr>
      <t xml:space="preserve">Мероприятие 3.1.3. </t>
    </r>
    <r>
      <rPr>
        <sz val="10"/>
        <rFont val="Times New Roman"/>
        <family val="1"/>
        <charset val="204"/>
      </rPr>
      <t>Организация и проведение муниципальной конференции юных исследователей «Будущее Петрозаводска», направление победителей и призеров муниципальной конференции на республиканскую научно-исследовательскую конференцию школьников «Будущее Карелии» и Всероссийский Форум научной молодежи «Шаг в будущее»</t>
    </r>
  </si>
  <si>
    <r>
      <rPr>
        <u/>
        <sz val="10"/>
        <rFont val="Times New Roman"/>
        <family val="1"/>
        <charset val="204"/>
      </rPr>
      <t>Мероприятие 3.1.4.</t>
    </r>
    <r>
      <rPr>
        <sz val="10"/>
        <rFont val="Times New Roman"/>
        <family val="1"/>
        <charset val="204"/>
      </rPr>
      <t xml:space="preserve"> Организация, проведение муниципальных мероприятий и муниципальных этапов региональных мероприятий (конкурсы, конференции,  форумы, фестивали и т.д.)</t>
    </r>
  </si>
  <si>
    <r>
      <rPr>
        <u/>
        <sz val="10"/>
        <rFont val="Times New Roman"/>
        <family val="1"/>
        <charset val="204"/>
      </rPr>
      <t>Мероприятие 3.1.5.</t>
    </r>
    <r>
      <rPr>
        <sz val="10"/>
        <rFont val="Times New Roman"/>
        <family val="1"/>
        <charset val="204"/>
      </rPr>
      <t xml:space="preserve"> Организация работы секций, предметных кружков, реализация исследовательских проектов в рамках внеучебной деятельности обучающихся</t>
    </r>
  </si>
  <si>
    <r>
      <rPr>
        <u/>
        <sz val="10"/>
        <rFont val="Times New Roman"/>
        <family val="1"/>
        <charset val="204"/>
      </rPr>
      <t>Мероприятие 3.1.6.</t>
    </r>
    <r>
      <rPr>
        <sz val="10"/>
        <rFont val="Times New Roman"/>
        <family val="1"/>
        <charset val="204"/>
      </rPr>
      <t xml:space="preserve"> Муниципальные конкурсы для обучающихся муниципальных общеобразовательных организаций по различным предметным областям, проводимые городскими методическими объединениями</t>
    </r>
  </si>
  <si>
    <r>
      <rPr>
        <u/>
        <sz val="10"/>
        <rFont val="Times New Roman"/>
        <family val="1"/>
        <charset val="204"/>
      </rPr>
      <t>Мероприятие 3.1.7.</t>
    </r>
    <r>
      <rPr>
        <sz val="10"/>
        <rFont val="Times New Roman"/>
        <family val="1"/>
        <charset val="204"/>
      </rPr>
      <t xml:space="preserve"> Размещение информации, положений о конкурсах, олимпиадах, конференциях, форм заявок и информационных писем на сайтах муниципальных образовательных организаций дополнительного образования Петрозаводского городского округа сферы образования</t>
    </r>
  </si>
  <si>
    <r>
      <rPr>
        <u/>
        <sz val="10"/>
        <rFont val="Times New Roman"/>
        <family val="1"/>
        <charset val="204"/>
      </rPr>
      <t>Мероприятие 3.1.8.</t>
    </r>
    <r>
      <rPr>
        <sz val="10"/>
        <rFont val="Times New Roman"/>
        <family val="1"/>
        <charset val="204"/>
      </rPr>
      <t xml:space="preserve"> Организация предоставления дополнительного образования в объединениях по интересам различной направленности, вовлечение учащихся в социально значимые проекты и акции, олимпиады и конкурсы различного уровня</t>
    </r>
  </si>
  <si>
    <r>
      <rPr>
        <u/>
        <sz val="10"/>
        <rFont val="Times New Roman"/>
        <family val="1"/>
        <charset val="204"/>
      </rPr>
      <t xml:space="preserve">Мероприятие 3.1.9. </t>
    </r>
    <r>
      <rPr>
        <sz val="10"/>
        <rFont val="Times New Roman"/>
        <family val="1"/>
        <charset val="204"/>
      </rPr>
      <t>Организация и проведение ежегодной торжественной церемонии чествования Лауреатов муниципальной системы образования - учащихся, добившихся значительных результатов в учебно-исследовательской, спортивной, творческой и общественной деятельности</t>
    </r>
  </si>
  <si>
    <r>
      <rPr>
        <u/>
        <sz val="10"/>
        <rFont val="Times New Roman"/>
        <family val="1"/>
        <charset val="204"/>
      </rPr>
      <t>Мероприятие 3.1.10.</t>
    </r>
    <r>
      <rPr>
        <sz val="10"/>
        <rFont val="Times New Roman"/>
        <family val="1"/>
        <charset val="204"/>
      </rPr>
      <t xml:space="preserve"> Организация  и проведение торжественной церемонии  чествования выпускников муниципальных общеобразовательных организаций Петрозаводского городского округа, награжденных золотыми и серебряными медалями «За особые успехи в учении»</t>
    </r>
  </si>
  <si>
    <r>
      <rPr>
        <u/>
        <sz val="10"/>
        <rFont val="Times New Roman"/>
        <family val="1"/>
        <charset val="204"/>
      </rPr>
      <t>Мероприятие 3.1.11.</t>
    </r>
    <r>
      <rPr>
        <sz val="10"/>
        <rFont val="Times New Roman"/>
        <family val="1"/>
        <charset val="204"/>
      </rPr>
      <t xml:space="preserve"> Проведение конкурсной процедуры отбора кандидатов на награждение премией  в рамках приоритетного национального проекта «Образование» в направлении «Государственная поддержка талантливой  молодежи», выдвижение кандидатур на награждение республиканской стипендией детей «За особые успехи в интеллектуальной, художественно-творческой, спортивной и общественной деятельности»</t>
    </r>
  </si>
  <si>
    <r>
      <rPr>
        <u/>
        <sz val="10"/>
        <rFont val="Times New Roman"/>
        <family val="1"/>
        <charset val="204"/>
      </rPr>
      <t xml:space="preserve">Мероприятие 3.3.1. </t>
    </r>
    <r>
      <rPr>
        <sz val="10"/>
        <rFont val="Times New Roman"/>
        <family val="1"/>
        <charset val="204"/>
      </rPr>
      <t>Разработка и реализация программ сетевого взаимодействия</t>
    </r>
  </si>
  <si>
    <r>
      <rPr>
        <u/>
        <sz val="10"/>
        <rFont val="Times New Roman"/>
        <family val="1"/>
        <charset val="204"/>
      </rPr>
      <t>Мероприятие 3.3.2.</t>
    </r>
    <r>
      <rPr>
        <sz val="10"/>
        <rFont val="Times New Roman"/>
        <family val="1"/>
        <charset val="204"/>
      </rPr>
      <t xml:space="preserve"> Презентация опыта МОО, МОО ДО, распространение лучших практик</t>
    </r>
  </si>
  <si>
    <r>
      <rPr>
        <u/>
        <sz val="10"/>
        <rFont val="Times New Roman"/>
        <family val="1"/>
        <charset val="204"/>
      </rPr>
      <t xml:space="preserve">Мероприятие 3.3.3. </t>
    </r>
    <r>
      <rPr>
        <sz val="10"/>
        <rFont val="Times New Roman"/>
        <family val="1"/>
        <charset val="204"/>
      </rPr>
      <t>Организация и проведение профориентационных мероприятий  с  учащимися муниципальных образовательных организаций Петрозаводского городского округа (создание условий для профессиональных предпочтений выпускников образовательных организаций)</t>
    </r>
  </si>
  <si>
    <r>
      <rPr>
        <u/>
        <sz val="10"/>
        <rFont val="Times New Roman"/>
        <family val="1"/>
        <charset val="204"/>
      </rPr>
      <t>Мероприятие 3.4.1.</t>
    </r>
    <r>
      <rPr>
        <sz val="10"/>
        <rFont val="Times New Roman"/>
        <family val="1"/>
        <charset val="204"/>
      </rPr>
      <t xml:space="preserve"> Внедрение  системы норм ГТО в образовательный процесс (информационная, методическая поддержка)</t>
    </r>
  </si>
  <si>
    <r>
      <rPr>
        <u/>
        <sz val="10"/>
        <rFont val="Times New Roman"/>
        <family val="1"/>
        <charset val="204"/>
      </rPr>
      <t>Мероприятие 3.4.3.</t>
    </r>
    <r>
      <rPr>
        <sz val="10"/>
        <rFont val="Times New Roman"/>
        <family val="1"/>
        <charset val="204"/>
      </rPr>
      <t xml:space="preserve"> Поддержка на конкурсной основе воспитательных, здоровьесберегающих и психолого-социальных проектов муниципальных образовательных организаций Петрозаводского городского округа сферы образования </t>
    </r>
  </si>
  <si>
    <r>
      <rPr>
        <u/>
        <sz val="10"/>
        <rFont val="Times New Roman"/>
        <family val="1"/>
        <charset val="204"/>
      </rPr>
      <t>Мероприятие 4.1.1.</t>
    </r>
    <r>
      <rPr>
        <sz val="10"/>
        <rFont val="Times New Roman"/>
        <family val="1"/>
        <charset val="204"/>
      </rPr>
      <t xml:space="preserve"> Внедрение систем нормирования труда,  профессиональных стандартов,  показателей эффективности деятельности руководителей и основных категорий работников муниципальных образовательных организаций  сферы образования, перевод  работников муниципальных образовательных организаций  сферы образования  на эффективный контракт</t>
    </r>
  </si>
  <si>
    <r>
      <rPr>
        <u/>
        <sz val="10"/>
        <rFont val="Times New Roman"/>
        <family val="1"/>
        <charset val="204"/>
      </rPr>
      <t xml:space="preserve"> Мероприятие 4.1.2. </t>
    </r>
    <r>
      <rPr>
        <sz val="10"/>
        <rFont val="Times New Roman"/>
        <family val="1"/>
        <charset val="204"/>
      </rPr>
      <t>Совершенствование системы оплаты труда работников муниципальных образовательных организаций Петрозаводского  городского округа сферы образования</t>
    </r>
  </si>
  <si>
    <r>
      <rPr>
        <u/>
        <sz val="10"/>
        <rFont val="Times New Roman"/>
        <family val="1"/>
        <charset val="204"/>
      </rPr>
      <t>Мероприятие 4.1.3.</t>
    </r>
    <r>
      <rPr>
        <sz val="10"/>
        <rFont val="Times New Roman"/>
        <family val="1"/>
        <charset val="204"/>
      </rPr>
      <t xml:space="preserve"> Стимулирование развития карельского, вепсского, финского языков, организация системы обучения этим языкам  в муниципальных образовательных организациях муниципальной системы дошкольного и общего образования  </t>
    </r>
  </si>
  <si>
    <r>
      <rPr>
        <u/>
        <sz val="10"/>
        <rFont val="Times New Roman"/>
        <family val="1"/>
        <charset val="204"/>
      </rPr>
      <t xml:space="preserve">Мероприятие 4.1.4. </t>
    </r>
    <r>
      <rPr>
        <sz val="10"/>
        <rFont val="Times New Roman"/>
        <family val="1"/>
        <charset val="204"/>
      </rPr>
      <t>Проведение конкурса на вручение Премии А.А. Серба руководителям муниципальных образовательных организаций Петрозаводского городского округа</t>
    </r>
  </si>
  <si>
    <r>
      <rPr>
        <u/>
        <sz val="10"/>
        <rFont val="Times New Roman"/>
        <family val="1"/>
        <charset val="204"/>
      </rPr>
      <t>Мероприятие 4.1.5.</t>
    </r>
    <r>
      <rPr>
        <sz val="10"/>
        <rFont val="Times New Roman"/>
        <family val="1"/>
        <charset val="204"/>
      </rPr>
      <t xml:space="preserve"> Формирование системы непрерывного дополнительного профессионального образования (повышения квалификации) педагогических работников муниципальной системы образования Петрозаводского городского округа</t>
    </r>
  </si>
  <si>
    <r>
      <rPr>
        <u/>
        <sz val="10"/>
        <rFont val="Times New Roman"/>
        <family val="1"/>
        <charset val="204"/>
      </rPr>
      <t xml:space="preserve">Мероприятие 4.1.7. </t>
    </r>
    <r>
      <rPr>
        <sz val="10"/>
        <rFont val="Times New Roman"/>
        <family val="1"/>
        <charset val="204"/>
      </rPr>
      <t>Конкурсный отбор руководителей муниципальных общеобразовательных организаций  с публичным представлением кандидатами программы развития образовательной организации</t>
    </r>
  </si>
  <si>
    <r>
      <rPr>
        <u/>
        <sz val="10"/>
        <rFont val="Times New Roman"/>
        <family val="1"/>
        <charset val="204"/>
      </rPr>
      <t xml:space="preserve">Мероприятие 4.1.8. </t>
    </r>
    <r>
      <rPr>
        <sz val="10"/>
        <rFont val="Times New Roman"/>
        <family val="1"/>
        <charset val="204"/>
      </rPr>
      <t>Проведение и участие в конкурсах профессионального мастерства, проектах различного уровня в целях выявления и поддержки лучших педагогических работников,</t>
    </r>
  </si>
  <si>
    <r>
      <rPr>
        <u/>
        <sz val="10"/>
        <rFont val="Times New Roman"/>
        <family val="1"/>
        <charset val="204"/>
      </rPr>
      <t>Мероприятие 4.1.9</t>
    </r>
    <r>
      <rPr>
        <sz val="10"/>
        <rFont val="Times New Roman"/>
        <family val="1"/>
        <charset val="204"/>
      </rPr>
      <t>. Информационно-методическое сопровождение участия учителей муниципальных общеобразовательных организаций в конкурсном отборе для денежного поощрения за высокое педагогическое мастерство в рамках приоритетного национального проекта "Образование" в номинации «Лучшие учителя России»</t>
    </r>
  </si>
  <si>
    <r>
      <rPr>
        <u/>
        <sz val="10"/>
        <rFont val="Times New Roman"/>
        <family val="1"/>
        <charset val="204"/>
      </rPr>
      <t xml:space="preserve">Мероприятие 4.1.10. </t>
    </r>
    <r>
      <rPr>
        <sz val="10"/>
        <rFont val="Times New Roman"/>
        <family val="1"/>
        <charset val="204"/>
      </rPr>
      <t>Проведение мероприятий по формированию положительного имиджа педагога в обществе (акции, мастер-классы, форумы педагогов-новаторов, научно-практические семинары и симпозиумы, круглые столы)</t>
    </r>
  </si>
  <si>
    <r>
      <rPr>
        <u/>
        <sz val="10"/>
        <rFont val="Times New Roman"/>
        <family val="1"/>
        <charset val="204"/>
      </rPr>
      <t xml:space="preserve">Мероприятие 4.1.11. </t>
    </r>
    <r>
      <rPr>
        <sz val="10"/>
        <rFont val="Times New Roman"/>
        <family val="1"/>
        <charset val="204"/>
      </rPr>
      <t>Выпуск методических сборников, методических пособий по вопросам организации дополнительного образования детей</t>
    </r>
  </si>
  <si>
    <r>
      <rPr>
        <u/>
        <sz val="10"/>
        <rFont val="Times New Roman"/>
        <family val="1"/>
        <charset val="204"/>
      </rPr>
      <t>Мероприятие 4.1.12.</t>
    </r>
    <r>
      <rPr>
        <sz val="10"/>
        <rFont val="Times New Roman"/>
        <family val="1"/>
        <charset val="204"/>
      </rPr>
      <t xml:space="preserve"> Издание  полиграфической продукции в рамках проведения муниципальных конкурсов, конференций, форумов с участием муниципальных образовательных организаций Петрозаводского городского округа сферы образования   </t>
    </r>
  </si>
  <si>
    <r>
      <rPr>
        <u/>
        <sz val="10"/>
        <rFont val="Times New Roman"/>
        <family val="1"/>
        <charset val="204"/>
      </rPr>
      <t xml:space="preserve">Мероприятие 4.1.13. </t>
    </r>
    <r>
      <rPr>
        <sz val="10"/>
        <rFont val="Times New Roman"/>
        <family val="1"/>
        <charset val="204"/>
      </rPr>
      <t>Подготовка методических материалов и публицистических статей в журнал «Столичное образование»</t>
    </r>
  </si>
  <si>
    <r>
      <rPr>
        <u/>
        <sz val="10"/>
        <rFont val="Times New Roman"/>
        <family val="1"/>
        <charset val="204"/>
      </rPr>
      <t>Мероприятие 4.1.14.</t>
    </r>
    <r>
      <rPr>
        <sz val="10"/>
        <rFont val="Times New Roman"/>
        <family val="1"/>
        <charset val="204"/>
      </rPr>
      <t xml:space="preserve"> Проведение августовского общественно-педагогического форума </t>
    </r>
  </si>
  <si>
    <r>
      <rPr>
        <u/>
        <sz val="10"/>
        <rFont val="Times New Roman"/>
        <family val="1"/>
        <charset val="204"/>
      </rPr>
      <t>Мероприятие 4.2.1.</t>
    </r>
    <r>
      <rPr>
        <sz val="10"/>
        <rFont val="Times New Roman"/>
        <family val="1"/>
        <charset val="204"/>
      </rPr>
      <t xml:space="preserve"> Проведение на территории Петрозаводского городского округа семинаров, совещаний по распространению успешного опыта муниципальных образовательных организаций различных типов сферы образования, участие в региональных и межрегиональных семинарах, конференциях и других методических мероприятиях по вопросам развития системы образования на территории Петрозаводского городского округа, участие в выездных семинарах, конференциях  регионального и межрегионального, всероссийского  уровней    </t>
    </r>
  </si>
  <si>
    <r>
      <rPr>
        <u/>
        <sz val="10"/>
        <rFont val="Times New Roman"/>
        <family val="1"/>
        <charset val="204"/>
      </rPr>
      <t>Мероприятие 4.2.2.</t>
    </r>
    <r>
      <rPr>
        <sz val="10"/>
        <rFont val="Times New Roman"/>
        <family val="1"/>
        <charset val="204"/>
      </rPr>
      <t xml:space="preserve"> Проведение обучающих семинаров для педагогов, руководителей муниципальных образовательных организаций по развитию системы образования  </t>
    </r>
  </si>
  <si>
    <r>
      <rPr>
        <u/>
        <sz val="10"/>
        <rFont val="Times New Roman"/>
        <family val="1"/>
        <charset val="204"/>
      </rPr>
      <t xml:space="preserve">Мероприятие 4.2.3. </t>
    </r>
    <r>
      <rPr>
        <sz val="10"/>
        <rFont val="Times New Roman"/>
        <family val="1"/>
        <charset val="204"/>
      </rPr>
      <t>Проведение обучающих семинаров для педагогов муниципальных общеобразовательных организаций по теме «Формирование ключевых компетентностей школьников на основе перехода на Федеральные государственные образовательные стандарты нового поколения»</t>
    </r>
  </si>
  <si>
    <r>
      <rPr>
        <u/>
        <sz val="10"/>
        <rFont val="Times New Roman"/>
        <family val="1"/>
        <charset val="204"/>
      </rPr>
      <t>Мероприятие 4.2.4.</t>
    </r>
    <r>
      <rPr>
        <sz val="10"/>
        <rFont val="Times New Roman"/>
        <family val="1"/>
        <charset val="204"/>
      </rPr>
      <t xml:space="preserve"> Консультативно-методическая  и информационная  поддержка сетевых профессиональных сообществ, организация деятельности на базе МАУ ДПО ЦРО «Школы молодого руководителя», «Школы молодого учителя», Клуба классных руководителей муниципальных общеобразовательных организаций «МЫ -КЛАССные»</t>
    </r>
  </si>
  <si>
    <r>
      <rPr>
        <u/>
        <sz val="10"/>
        <rFont val="Times New Roman"/>
        <family val="1"/>
        <charset val="204"/>
      </rPr>
      <t>Мероприятие 4.2.5.</t>
    </r>
    <r>
      <rPr>
        <sz val="10"/>
        <rFont val="Times New Roman"/>
        <family val="1"/>
        <charset val="204"/>
      </rPr>
      <t xml:space="preserve"> Поддержка профессиональных сообществ педагогических работников дошкольного, общего и дополнительного образования детей (городских методических объединений, городских ресурсных центров, полисистемных образовательных округов)</t>
    </r>
  </si>
  <si>
    <r>
      <rPr>
        <u/>
        <sz val="10"/>
        <rFont val="Times New Roman"/>
        <family val="1"/>
        <charset val="204"/>
      </rPr>
      <t xml:space="preserve">Мероприятие 4.2.6. </t>
    </r>
    <r>
      <rPr>
        <sz val="10"/>
        <rFont val="Times New Roman"/>
        <family val="1"/>
        <charset val="204"/>
      </rPr>
      <t>Организация работы городских методических объединений учителей-логопедов, учителей- психологов, социальных педагогов</t>
    </r>
  </si>
  <si>
    <r>
      <rPr>
        <u/>
        <sz val="10"/>
        <rFont val="Times New Roman"/>
        <family val="1"/>
        <charset val="204"/>
      </rPr>
      <t xml:space="preserve">Мероприятие 4.2.7. </t>
    </r>
    <r>
      <rPr>
        <sz val="10"/>
        <rFont val="Times New Roman"/>
        <family val="1"/>
        <charset val="204"/>
      </rPr>
      <t xml:space="preserve">Консультирование, сопровождение воспитанников и обучающихся с ограниченными возможностями здоровья, родителей (законных представителей), педагогических работников  муниципальных образовательных организаций  дошкольного общего, среднего общего и дополнительного образования </t>
    </r>
  </si>
  <si>
    <t xml:space="preserve">Иконникова Л.В., начальник управления образования                        Гридчина И.В., начальник управления финансов и экономики </t>
  </si>
  <si>
    <t>Рост числа муниципальных дошкольных образовательных организаций Петрозаводского городского округа, в  которых созданы условия обучения, соответствующие требованиям федерального государственного образовательного стандарта дошкольного общего образования до 100 %</t>
  </si>
  <si>
    <t>Во всех МДОО разработаны и реализуются основные общеобразовательные программы дошкольного общего образования, соответствующие федеральному государственному образовательному стандарту дошкольного общего образования</t>
  </si>
  <si>
    <t>Рост числа муниципальных образовательных организаций, подключенных к  Единой информационной системе дошкольного образования (предоставление муниципальной услуги в электронном виде и внедрение автоматизированного проведения мониторинга), к окончанию реализации программы до 100%</t>
  </si>
  <si>
    <t xml:space="preserve">В  МДОО разработаны технологические карты по проектированию образовательной среды ДОО, модели взаимодействия между компонентами образовательной среды: пространственно-предметной, социальной, технологической. Сохранение числа МДОО, в которых созданы условия для осуществления национальной политики в области поддержки языков коренных народов, сохранения их культурных традиций
</t>
  </si>
  <si>
    <t>Во всех муниципальных общеобразовательных организациях будут обеспечены качественные условия обучения, в том числе и через развитие материально-технической базы школ (приобретение необходимого оборудования, учебных пособий); развитие дистанционного образования (увеличится количество МОО, реализующих образовательные программы дистанционно до 40 %), динамика снижения потребления по всем видам топливно-энергетических ресурсов в общеобразовательных организациях положительная.</t>
  </si>
  <si>
    <t>Во всех муниципальных образовательных организациях сферы образования созданы условия для психолого-педагогического сопровождения и поддержки детей</t>
  </si>
  <si>
    <t>Сохранение доли детей с ограниченными возможностями здоровья, получающих образование в муниципальных  общеобразовательных организациях в пределах 5-6  %.</t>
  </si>
  <si>
    <t xml:space="preserve">Не менее двух проектов в год поддержано (при условии обеспечения  достаточного финансирования) </t>
  </si>
  <si>
    <t xml:space="preserve"> В летний  период ежегодно предоставлена возможность не менее 25 детям, требующим психолого-педагогической коррекции, участие в работе лагеря дневного пребывания при МОУ «Центр ПМСС»</t>
  </si>
  <si>
    <t>Всем детям, нуждающимся в психолого-педагогической коррекции, предоставлена возможность прохождения ПМПК при МОУ «Центр ПМСС»</t>
  </si>
  <si>
    <t xml:space="preserve">Увеличение количества участников курсов повышения квалификации в области оценки качества образования и педагогических измерений (не менее 2 от каждой муниципальной образовательной организации) </t>
  </si>
  <si>
    <t>Ежегодное чествование 40  обучающихся муниципальных образовательных организаций Петрозаводского городского округа, добившихся значительных результатов в учебно-исследовательской, спортивной, творческой и общественной деятельности</t>
  </si>
  <si>
    <t>Ежегодное награждение выпускников муниципальных общеобразовательных организаций Петрозаводского городского округа, добившихся особых успехов в учении, золотыми и серебряными медалями</t>
  </si>
  <si>
    <t>Ежегодное представление кандидатов на награждение премией  в рамках приоритетного национального проекта «Образование» в направлении «Государственная поддержка талантливой  молодежи»,  кандидатур на награждение республиканской стипендией детей «За особые успехи в интеллектуальной, художественно-творческой, спортивной и общественной деятельности» на региональный уровень</t>
  </si>
  <si>
    <t>Разработано не менее 5 сетевых проектов, реализуемых муниципальными образовательными организациями</t>
  </si>
  <si>
    <t xml:space="preserve">Ежегодная презентация опыта лучших муниципальных практик  в рамках тематических семинаров, августовского педагогического форума </t>
  </si>
  <si>
    <t>Сохранение числа детей, вовлеченных в занятия физической культурой и спортом на уровне 26000 человек</t>
  </si>
  <si>
    <t xml:space="preserve">Увеличение количества муниципальных образовательных организаций сферы образования, в которых внедрены нормы труда, профессиональные стандарты и показатели эффективности труда работников до 100 % </t>
  </si>
  <si>
    <t>Сохранение количества премий и проектов, в которых Администрация Петрозаводского городского округа выступает в качестве учредителя (не менее 2 ежегодно)</t>
  </si>
  <si>
    <t>Издание не менее трех тематических номеров журнала «Столичное образование» в год</t>
  </si>
  <si>
    <t xml:space="preserve">Проведение тематических площадок в рамках деловой программы августовского педагогического форума  </t>
  </si>
  <si>
    <t>Обеспечение методического сопровождения городских методических объединений учителей-логопедов, учителей- психологов, социальных педагогов сотрудниками МОУ «Центр ПМСС» в течение периода действия программы</t>
  </si>
  <si>
    <t>Организация консультативно-методической поддержки педагогическим работникам всех муниципальных образовательных организаций сотрудниками МОУ «Центр ПМСС» в целях повышения эффективности психолого-медико-педагогического сопровождения  образования детей с ограниченными возможностями здоровья в  течение периода действия программы</t>
  </si>
  <si>
    <t>организована</t>
  </si>
  <si>
    <t>соответствуют</t>
  </si>
  <si>
    <t>Наименование основного мероприятия (ведомственной целевой программы) и мероприятия</t>
  </si>
  <si>
    <t xml:space="preserve"> Исполнитель </t>
  </si>
  <si>
    <t>Срок реализации основного мероприятия (ВЦП), мероприятия</t>
  </si>
  <si>
    <t>Своевременная организация качественного питания в 100% муниципальных дошкольных образовательных организаций</t>
  </si>
  <si>
    <t>Количество детей с ограниченными возможностями здоровья, обучающихся в муниципальных общеобразовательных организациях, сохранится</t>
  </si>
  <si>
    <t xml:space="preserve">Достижение уровня среднемесячной заработной платы педагогических работников:
муниципальных общеобразовательных организаций,соответствующего среднемесячной заработной плате по экономике в регионе,
</t>
  </si>
  <si>
    <t>муниципальных дошкольных образовательных организаций - среднемесячной заработной плате в сфере общего образования;</t>
  </si>
  <si>
    <t xml:space="preserve">муниципальных образовательных организаций дополнительного образования - среднемесячной заработной плате учителей в Петрозаводском городском округе  </t>
  </si>
  <si>
    <t>Увеличение количества поддержанных совместных проектов муниципальных образовательных организаций сферы образования с 3 до 5 к 2020 году</t>
  </si>
  <si>
    <t>Рост числа муниципальных образовательных организаций, реализующих  платные дополнительные образовательные услуги с 63 в 2015 году до 114 в 2020 году</t>
  </si>
  <si>
    <t xml:space="preserve">В течение периода  реализации программы во всех МОО проведена оценка потребности по проведению ремонтных работ по созданию «доступной среды», приобретению необходимого оборудования для людей с ограниченными возможностями здоровья. При условии выделения необходимого финансирования не менее чем в 6 МОО будут проведены ремонтные работы </t>
  </si>
  <si>
    <t>Размещение информации о результатах самооценки деятельности муниципальных образовательных организаций сферы образования на официальных сайтах 100% муниципальных образовательных организаций сферы образования</t>
  </si>
  <si>
    <t>Рост доли муниципальных образовательных организаций сферы образования, в которых оценка деятельности организаций, их руководителей и основных категорий работников осуществляется на основании показателей эффективности деятельности, с 73 % в 2014 году до 100 % в 2020 году</t>
  </si>
  <si>
    <t>Ежегодный мониторинг качества и доступности образовательных услуг. Уровень удовлетворенности жителей Петрозаводского городского округа качеством предоставления муниципальных услуг в сфере образования</t>
  </si>
  <si>
    <t xml:space="preserve">Размещение на официальных сайтах 100% муниципальных образовательных организаций сферы образования нормативно закрепленного перечня сведений о своей деятельности </t>
  </si>
  <si>
    <t>Основное мероприятие 2.2. Создание условий для проведения государственной итоговой аттестации на базе муниципальных общеобразовательных организаций Петрозаводского городского округа</t>
  </si>
  <si>
    <t>Проведение школьного и муниципального этапов Всероссийской олимпиады школьников ежегодно, направление победителей и призеров муниципального этапа на региональный и заключительный этапы Всероссийской олимпиады  школьников.</t>
  </si>
  <si>
    <t>Проведение муниципальной конференции юных исследователей «Будущее Петрозаводска» ежегодно, направление победителей и призеров муниципальной конференции на республиканскую научно-исследовательскую конференцию школьников «Будущее Карелии» и Всероссийский Форум научной молодежи «Шаг в будущее»</t>
  </si>
  <si>
    <t>Проведение олимпиады школьников младшего школьного  возраста и городского Фестиваля исследовательских проектов и творческих работ учащихся «Мои первые открытия» ежегодно</t>
  </si>
  <si>
    <t>Увеличение числа детей, охваченных программами социализации, с 70 % в 2014 году до 82 % в 2020 году</t>
  </si>
  <si>
    <t>Проведение не менее 10 профориентационных мероприятий в течение периода действия программы</t>
  </si>
  <si>
    <r>
      <rPr>
        <u/>
        <sz val="10"/>
        <rFont val="Times New Roman"/>
        <family val="1"/>
        <charset val="204"/>
      </rPr>
      <t>Мероприятие 3.4.2.</t>
    </r>
    <r>
      <rPr>
        <sz val="10"/>
        <rFont val="Times New Roman"/>
        <family val="1"/>
        <charset val="204"/>
      </rPr>
      <t xml:space="preserve"> Организация и проведение физкультурно-спортивных мероприятий среди обучающихся муниципальных общеобразовательных организаций</t>
    </r>
  </si>
  <si>
    <t>Сохранение кадрового потенциала педагогических работников, реализующих образовательные программы этнокультурной направленности, на уровне 40 педагогов</t>
  </si>
  <si>
    <t xml:space="preserve">Проведение муниципальных, региональных и межрегиональных семинаров, конференций и других информационно-методических мероприятий по вопросам  развития образования на территории города Петрозаводска. Проведение ежегодно не менее 3 конкурсов профессионального мастерства среди педагогических работников Петрозаводского городского округа
</t>
  </si>
  <si>
    <t>Сохранение количества участников конкурсного отбора для денежного поощрения за высокое педагогическое мастерство</t>
  </si>
  <si>
    <t>«13» октября 2017 г.</t>
  </si>
  <si>
    <t>в соответствии с планом реализации</t>
  </si>
  <si>
    <t>в соответствии с бюджетной росписью</t>
  </si>
  <si>
    <t xml:space="preserve">Заместитель главы Администрации </t>
  </si>
  <si>
    <t xml:space="preserve">Петрозаводского городского округа - </t>
  </si>
  <si>
    <t xml:space="preserve">председатель комитета социального развития                                      </t>
  </si>
  <si>
    <t>_________________/Р.Е. Ермоленко /</t>
  </si>
  <si>
    <t>«______» _______________2018 г.</t>
  </si>
  <si>
    <t>за 2017 год</t>
  </si>
  <si>
    <t xml:space="preserve">В период реализации программы в 100 % МДОО по потребности и в соответствии с планами финансово-хозяйственной деятельности организаций приобретается игровое и иное оборудование  </t>
  </si>
  <si>
    <t>Количество детей с ограниченными возможностями здоровья, посещающих специализированные группы в муниципальных дошкольных образовательных организациях, сохранится не ниже 1080 человек ежегодно</t>
  </si>
  <si>
    <t>количество групп / человек</t>
  </si>
  <si>
    <t>90 / 1080</t>
  </si>
  <si>
    <t xml:space="preserve">Рост числа муниципальных общеобразовательных организаций, подключенных к Единой информационной системе «Муниципальная система общего образования Петрозаводска» с 6 до 38. Рост числа муниципальных общеобразовательных организаций, в которых обеспечен доступ обучающихся к современным условиям обучения до 100 %
</t>
  </si>
  <si>
    <t>количество / %</t>
  </si>
  <si>
    <t>38 / 98</t>
  </si>
  <si>
    <t xml:space="preserve">В МОО, показывающих стабильно низкие результаты, повысится качество образования. Результаты ГИА в МОО соответствуют средним показателям ГИА по РК 
</t>
  </si>
  <si>
    <t>Сокращение разрыва в качестве образования между наиболее и наименее успешными МОО Петрозаводского городского округа</t>
  </si>
  <si>
    <t>Не менее двух новых образовательных программ и проектов в сфере дополнительного образования будут разработаны к 2020 году</t>
  </si>
  <si>
    <t xml:space="preserve">количество </t>
  </si>
  <si>
    <t>Увеличение количества МОО, включенных в проект по реализации федеральных государственных образовательных стандартов для детей с ограниченными возможностями здоровья (с 1 в 2015 году до 9 в 2020 году)</t>
  </si>
  <si>
    <t>Количество обучающихся и воспитанников, которым обеспечено психолого-педагогическое и медико-социальное сопровождение, сохранится не ниже 1200 человек ежегодно</t>
  </si>
  <si>
    <t xml:space="preserve">Основное мероприятие 1.5. Поддержка в надлежащем состоянии объектов муниципальной инфраструктуры
</t>
  </si>
  <si>
    <r>
      <rPr>
        <u/>
        <sz val="10"/>
        <rFont val="Times New Roman"/>
        <family val="1"/>
        <charset val="204"/>
      </rPr>
      <t>Мероприятие 1.5.1.</t>
    </r>
    <r>
      <rPr>
        <sz val="10"/>
        <rFont val="Times New Roman"/>
        <family val="1"/>
        <charset val="204"/>
      </rPr>
      <t xml:space="preserve"> Обеспечение содержания и эксплуатации имущества, находящегося в муниципальной собственности</t>
    </r>
  </si>
  <si>
    <t>Содержание объектов недвижимого имущества в надлежащем санитарном состоянии в количестве 268 мероприятий</t>
  </si>
  <si>
    <t xml:space="preserve">Сформированная муниципальная система оценки качества образования, включающая внешнюю и внутреннюю (самооценку) оценки качества образования
</t>
  </si>
  <si>
    <t>Повышение качества и информационной безопасности государственной итоговой аттестации на всех пунктах проведения экзаменов (отсутствие нарушений и замечаний со стороны территориальной экзаменационной комиссии при поведении государственной итоговой аттестации на всех пунктах проведения экзамена)</t>
  </si>
  <si>
    <t>Проведение ежегодно не менее 70 муниципальных мероприятий и муниципальных этапов региональных мероприятий</t>
  </si>
  <si>
    <t>В каждой МОО организована работа секций, предметных кружков, реализация исследовательских проектов в рамках внеучебной деятельности обучающихся</t>
  </si>
  <si>
    <t>Проведение ежегодно не менее 17 муниципальных конкурсов для обучающихся по различным предметным областям</t>
  </si>
  <si>
    <t>Организовано информационное сопровождение муниципальных мероприятий и муниципальных этапов региональных мероприятий (конкурсы, конференции, форумы, фестивали и т.д.)</t>
  </si>
  <si>
    <t>организовано</t>
  </si>
  <si>
    <t>по факту</t>
  </si>
  <si>
    <t xml:space="preserve">Проведение ежегодно не менее 20 лагерей дневного пребывания и специализированных (профильных) лагерей  на базе муниципальных образовательных организаций сферы образования. Увеличение количества участников профильных лагерей, лабораторий с 30 человек в 2015 году  до 100 человек в год в 2020 году </t>
  </si>
  <si>
    <t>20 / 70</t>
  </si>
  <si>
    <t>Организована информационная, методическая поддержка внедрения системы сдачи норм ГТО в образовательный процесс</t>
  </si>
  <si>
    <t>Ежегодная поддержка не менее 3 воспитательных, здоровьесберегающих и психолого-социальных проектов муниципальных образовательных организаций сферы образования</t>
  </si>
  <si>
    <t>Сформирована система непрерывного дополнительного профессионального образования (повышения квалификации) педагогических работников муниципальной системы образования Петрозаводского городского округа к 2020 году</t>
  </si>
  <si>
    <r>
      <rPr>
        <u/>
        <sz val="10"/>
        <rFont val="Times New Roman"/>
        <family val="1"/>
        <charset val="204"/>
      </rPr>
      <t>Мероприятие 4.1.6.</t>
    </r>
    <r>
      <rPr>
        <sz val="10"/>
        <rFont val="Times New Roman"/>
        <family val="1"/>
        <charset val="204"/>
      </rPr>
      <t xml:space="preserve"> Регулярное (не реже одного раза в год) обновление кадрового резерва руководителей муниципальных  организаций общего образования и организаций дополнительного образования </t>
    </r>
  </si>
  <si>
    <t>Обновление кадрового резерва руководителей муниципальных образовательных организаций сферы образования не реже одного раза в год</t>
  </si>
  <si>
    <t>Проведение конкурсной процедуры отбора на должность руководителя муниципальной образовательной организации по мере необходимости</t>
  </si>
  <si>
    <t>Проведение ежегодно не менее двух мероприятий по формированию положительного имиджа педагога в обществе</t>
  </si>
  <si>
    <t>Выпуск не менее двух методических сборников, методических пособий по вопросам организации дополнительного образования ежегодно</t>
  </si>
  <si>
    <t>Издание полиграфической продукции, сопровождающей проведение муниципальных конкурсов, конференций, форумов (не менее трех в год)</t>
  </si>
  <si>
    <t>Проведение ежегодно 2 семинаров, совещаний по вопросам распространения успешного опыта муниципальных образовательных организаций сферы образования, участие минимум в 1 региональном методическом мероприятии (конференции) по вопросам развития системы образования</t>
  </si>
  <si>
    <t>2 / 1</t>
  </si>
  <si>
    <t xml:space="preserve">Проведение ежегодно не менее 2 обучающих семинаров для руководителей, педагогов муниципальных образовательных организаций по вопросам развития муниципальной системы образования  </t>
  </si>
  <si>
    <t>Проведено 5 обучающих семинаров для педагогов муниципальных общеобразовательных организаций по вопросам перехода на федеральные государственные образовательные стандарты нового поколения за период реализации программы</t>
  </si>
  <si>
    <t xml:space="preserve">Консультативно-методическое сопровождение  деятельности 17 городских методических объединений педагогических работников на базе МАУ ДПО ЦРО в течение периода действия программы
</t>
  </si>
  <si>
    <t>Основное мероприятие 5. Сопровождение деятельности муниципальных учреждений</t>
  </si>
  <si>
    <r>
      <rPr>
        <u/>
        <sz val="10"/>
        <rFont val="Times New Roman"/>
        <family val="1"/>
        <charset val="204"/>
      </rPr>
      <t>Мероприятие 5.1.</t>
    </r>
    <r>
      <rPr>
        <sz val="10"/>
        <rFont val="Times New Roman"/>
        <family val="1"/>
        <charset val="204"/>
      </rPr>
      <t xml:space="preserve"> Осуществление бухгалтерского обслуживания финансово-хозяйственной деятельности муниципальных учреждений в сфере образования</t>
    </r>
  </si>
  <si>
    <t>Отсутствие нарушений сроков представления бюджетной, налоговой и иной отчетности по 120 муниципальным учреждениям сферы образования</t>
  </si>
  <si>
    <t>Рост числа детей, посещающих муниципальные дошкольные образовательные организации Петрозаводского городского округа на 4,5 % (за период реализации программы)</t>
  </si>
  <si>
    <t>90 / 1257</t>
  </si>
  <si>
    <t xml:space="preserve">Рост числа детей, получающих услуги дополнительного образования, на 6,5% (за весь период). Создание сетевых информационных и образовательных программ организаций сферы образования различной ведомственной принадлежности
</t>
  </si>
  <si>
    <t>сформирована</t>
  </si>
  <si>
    <t>количество лагерей / участников</t>
  </si>
  <si>
    <t>18 / 720</t>
  </si>
  <si>
    <t>Рогова С.В., заместитель начальника управления образования</t>
  </si>
  <si>
    <t>тел.71-34-35, svetlana.rogova@petrozavodsk-mo.ru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</si>
</sst>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u/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164" fontId="6" fillId="0" borderId="0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2" fillId="0" borderId="0" xfId="0" applyFont="1" applyFill="1" applyAlignment="1"/>
    <xf numFmtId="0" fontId="2" fillId="0" borderId="0" xfId="0" applyFont="1" applyAlignment="1"/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15" fillId="0" borderId="13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5"/>
  <sheetViews>
    <sheetView tabSelected="1" view="pageBreakPreview" zoomScale="60" zoomScaleNormal="80" workbookViewId="0">
      <selection activeCell="A8" sqref="A8"/>
    </sheetView>
  </sheetViews>
  <sheetFormatPr defaultRowHeight="15" x14ac:dyDescent="0.25"/>
  <cols>
    <col min="1" max="1" width="52.140625" style="8" customWidth="1"/>
    <col min="2" max="2" width="32.5703125" style="8" customWidth="1"/>
    <col min="3" max="3" width="9.140625" style="8"/>
    <col min="4" max="4" width="11.7109375" style="8" customWidth="1"/>
    <col min="5" max="5" width="9.140625" style="8"/>
    <col min="6" max="6" width="12.5703125" style="8" customWidth="1"/>
    <col min="7" max="7" width="67" style="8" customWidth="1"/>
    <col min="8" max="8" width="12.28515625" style="8" customWidth="1"/>
    <col min="9" max="9" width="9.140625" style="8"/>
    <col min="10" max="10" width="9.140625" style="44"/>
    <col min="11" max="12" width="16.5703125" style="44" customWidth="1"/>
    <col min="13" max="13" width="17.7109375" style="44" customWidth="1"/>
    <col min="14" max="14" width="13.28515625" style="6" customWidth="1"/>
    <col min="15" max="16384" width="9.140625" style="1"/>
  </cols>
  <sheetData>
    <row r="1" spans="1:15" ht="15.75" x14ac:dyDescent="0.25">
      <c r="A1" s="96"/>
      <c r="B1" s="96"/>
      <c r="H1" s="97" t="s">
        <v>0</v>
      </c>
      <c r="I1" s="97"/>
      <c r="J1" s="97"/>
      <c r="K1" s="97"/>
      <c r="L1" s="97"/>
      <c r="M1" s="97"/>
      <c r="N1" s="5"/>
      <c r="O1" s="4"/>
    </row>
    <row r="2" spans="1:15" ht="15.75" x14ac:dyDescent="0.25">
      <c r="A2" s="96"/>
      <c r="B2" s="96"/>
      <c r="H2" s="97" t="s">
        <v>169</v>
      </c>
      <c r="I2" s="97"/>
      <c r="J2" s="97"/>
      <c r="K2" s="97"/>
      <c r="L2" s="97"/>
      <c r="M2" s="97"/>
      <c r="N2" s="5"/>
      <c r="O2" s="4"/>
    </row>
    <row r="3" spans="1:15" ht="15.75" x14ac:dyDescent="0.25">
      <c r="A3" s="96"/>
      <c r="B3" s="96"/>
      <c r="H3" s="97" t="s">
        <v>170</v>
      </c>
      <c r="I3" s="97"/>
      <c r="J3" s="97"/>
      <c r="K3" s="97"/>
      <c r="L3" s="97"/>
      <c r="M3" s="97"/>
      <c r="N3" s="5"/>
      <c r="O3" s="4"/>
    </row>
    <row r="4" spans="1:15" ht="15.75" x14ac:dyDescent="0.25">
      <c r="A4" s="96"/>
      <c r="B4" s="96"/>
      <c r="H4" s="97" t="s">
        <v>171</v>
      </c>
      <c r="I4" s="97"/>
      <c r="J4" s="97"/>
      <c r="K4" s="97"/>
      <c r="L4" s="97"/>
      <c r="M4" s="97"/>
      <c r="N4" s="5"/>
      <c r="O4" s="4"/>
    </row>
    <row r="5" spans="1:15" ht="15.75" x14ac:dyDescent="0.25">
      <c r="A5" s="96"/>
      <c r="B5" s="96"/>
      <c r="H5" s="97" t="s">
        <v>172</v>
      </c>
      <c r="I5" s="97"/>
      <c r="J5" s="97"/>
      <c r="K5" s="97"/>
      <c r="L5" s="97"/>
      <c r="M5" s="97"/>
      <c r="N5" s="5"/>
      <c r="O5" s="4"/>
    </row>
    <row r="6" spans="1:15" ht="15.75" x14ac:dyDescent="0.25">
      <c r="A6" s="96"/>
      <c r="B6" s="96"/>
      <c r="H6" s="97" t="s">
        <v>173</v>
      </c>
      <c r="I6" s="97"/>
      <c r="J6" s="97"/>
      <c r="K6" s="97"/>
      <c r="L6" s="97"/>
      <c r="M6" s="97"/>
      <c r="N6" s="5"/>
      <c r="O6" s="4"/>
    </row>
    <row r="7" spans="1:15" ht="15.75" x14ac:dyDescent="0.25">
      <c r="A7" s="63"/>
      <c r="B7" s="63"/>
      <c r="H7" s="10"/>
      <c r="I7" s="57"/>
      <c r="J7" s="43"/>
      <c r="K7" s="43"/>
      <c r="L7" s="43"/>
      <c r="M7" s="43"/>
      <c r="N7" s="5"/>
      <c r="O7" s="4"/>
    </row>
    <row r="8" spans="1:15" ht="15.75" x14ac:dyDescent="0.25">
      <c r="A8" s="63"/>
      <c r="B8" s="63"/>
      <c r="H8" s="10"/>
      <c r="I8" s="57"/>
      <c r="J8" s="43"/>
      <c r="K8" s="43"/>
      <c r="L8" s="43"/>
      <c r="M8" s="43"/>
      <c r="N8" s="5"/>
      <c r="O8" s="4"/>
    </row>
    <row r="9" spans="1:15" ht="15.75" x14ac:dyDescent="0.25">
      <c r="A9" s="63"/>
      <c r="B9" s="63"/>
      <c r="H9" s="10"/>
      <c r="I9" s="57"/>
      <c r="J9" s="43"/>
      <c r="K9" s="43"/>
      <c r="L9" s="43"/>
      <c r="M9" s="43"/>
      <c r="N9" s="5"/>
      <c r="O9" s="4"/>
    </row>
    <row r="10" spans="1:15" ht="15.75" x14ac:dyDescent="0.25">
      <c r="A10" s="63"/>
      <c r="B10" s="63"/>
      <c r="H10" s="10"/>
      <c r="I10" s="57"/>
      <c r="J10" s="43"/>
      <c r="K10" s="43"/>
      <c r="L10" s="43"/>
      <c r="M10" s="43"/>
      <c r="N10" s="5"/>
      <c r="O10" s="4"/>
    </row>
    <row r="11" spans="1:15" ht="15.75" x14ac:dyDescent="0.25">
      <c r="A11" s="11"/>
      <c r="H11" s="10"/>
    </row>
    <row r="12" spans="1:15" ht="15.75" x14ac:dyDescent="0.25">
      <c r="A12" s="11"/>
      <c r="H12" s="10"/>
    </row>
    <row r="13" spans="1:15" ht="15.75" x14ac:dyDescent="0.25">
      <c r="A13" s="102" t="s">
        <v>1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</row>
    <row r="14" spans="1:15" ht="15.75" x14ac:dyDescent="0.25">
      <c r="A14" s="102" t="s">
        <v>2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</row>
    <row r="15" spans="1:15" ht="15.75" x14ac:dyDescent="0.25">
      <c r="A15" s="102" t="s">
        <v>174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5" ht="16.5" thickBot="1" x14ac:dyDescent="0.3">
      <c r="A16" s="11"/>
    </row>
    <row r="17" spans="1:14" x14ac:dyDescent="0.25">
      <c r="A17" s="98" t="s">
        <v>141</v>
      </c>
      <c r="B17" s="65"/>
      <c r="C17" s="100" t="s">
        <v>143</v>
      </c>
      <c r="D17" s="104"/>
      <c r="E17" s="104"/>
      <c r="F17" s="105"/>
      <c r="G17" s="100" t="s">
        <v>3</v>
      </c>
      <c r="H17" s="104"/>
      <c r="I17" s="104"/>
      <c r="J17" s="105"/>
      <c r="K17" s="100" t="s">
        <v>4</v>
      </c>
      <c r="L17" s="104"/>
      <c r="M17" s="105"/>
    </row>
    <row r="18" spans="1:14" ht="15.75" thickBot="1" x14ac:dyDescent="0.3">
      <c r="A18" s="103"/>
      <c r="B18" s="12" t="s">
        <v>142</v>
      </c>
      <c r="C18" s="106"/>
      <c r="D18" s="107"/>
      <c r="E18" s="107"/>
      <c r="F18" s="108"/>
      <c r="G18" s="106"/>
      <c r="H18" s="107"/>
      <c r="I18" s="107"/>
      <c r="J18" s="108"/>
      <c r="K18" s="106" t="s">
        <v>5</v>
      </c>
      <c r="L18" s="107"/>
      <c r="M18" s="108"/>
    </row>
    <row r="19" spans="1:14" ht="15.75" thickBot="1" x14ac:dyDescent="0.3">
      <c r="A19" s="103"/>
      <c r="B19" s="13"/>
      <c r="C19" s="109" t="s">
        <v>6</v>
      </c>
      <c r="D19" s="110"/>
      <c r="E19" s="109" t="s">
        <v>7</v>
      </c>
      <c r="F19" s="110"/>
      <c r="G19" s="98" t="s">
        <v>8</v>
      </c>
      <c r="H19" s="98" t="s">
        <v>9</v>
      </c>
      <c r="I19" s="98" t="s">
        <v>6</v>
      </c>
      <c r="J19" s="98" t="s">
        <v>7</v>
      </c>
      <c r="K19" s="100" t="s">
        <v>6</v>
      </c>
      <c r="L19" s="101"/>
      <c r="M19" s="98" t="s">
        <v>7</v>
      </c>
    </row>
    <row r="20" spans="1:14" ht="64.5" customHeight="1" thickBot="1" x14ac:dyDescent="0.3">
      <c r="A20" s="99"/>
      <c r="B20" s="14"/>
      <c r="C20" s="15" t="s">
        <v>10</v>
      </c>
      <c r="D20" s="15" t="s">
        <v>11</v>
      </c>
      <c r="E20" s="15" t="s">
        <v>10</v>
      </c>
      <c r="F20" s="15" t="s">
        <v>11</v>
      </c>
      <c r="G20" s="99"/>
      <c r="H20" s="99"/>
      <c r="I20" s="99"/>
      <c r="J20" s="99"/>
      <c r="K20" s="29" t="s">
        <v>167</v>
      </c>
      <c r="L20" s="29" t="s">
        <v>168</v>
      </c>
      <c r="M20" s="99"/>
    </row>
    <row r="21" spans="1:14" ht="15.75" thickBot="1" x14ac:dyDescent="0.3">
      <c r="A21" s="60">
        <v>1</v>
      </c>
      <c r="B21" s="66">
        <v>2</v>
      </c>
      <c r="C21" s="66">
        <v>3</v>
      </c>
      <c r="D21" s="66">
        <v>4</v>
      </c>
      <c r="E21" s="67">
        <v>5</v>
      </c>
      <c r="F21" s="29">
        <v>6</v>
      </c>
      <c r="G21" s="29">
        <v>7</v>
      </c>
      <c r="H21" s="68">
        <v>8</v>
      </c>
      <c r="I21" s="66">
        <v>9</v>
      </c>
      <c r="J21" s="66">
        <v>10</v>
      </c>
      <c r="K21" s="79">
        <v>11</v>
      </c>
      <c r="L21" s="80">
        <v>12</v>
      </c>
      <c r="M21" s="80">
        <v>13</v>
      </c>
    </row>
    <row r="22" spans="1:14" x14ac:dyDescent="0.25">
      <c r="A22" s="111" t="s">
        <v>12</v>
      </c>
      <c r="B22" s="98" t="s">
        <v>13</v>
      </c>
      <c r="C22" s="98" t="s">
        <v>14</v>
      </c>
      <c r="D22" s="98" t="s">
        <v>15</v>
      </c>
      <c r="E22" s="98" t="s">
        <v>14</v>
      </c>
      <c r="F22" s="113"/>
      <c r="G22" s="113"/>
      <c r="H22" s="98"/>
      <c r="I22" s="98"/>
      <c r="J22" s="98"/>
      <c r="K22" s="133">
        <f>K24+K34+K41+K46+K59+K68+K81+K84+K89+K94+K119</f>
        <v>2926777.7200000007</v>
      </c>
      <c r="L22" s="133">
        <f>L24+L34+L41+L46+L59+L68+L81+L84+L89+L94+L119</f>
        <v>2780452.6650000005</v>
      </c>
      <c r="M22" s="133">
        <f>M24+M34+M41+M46+M59+M68+M81+M84+M89+M94+M119</f>
        <v>2881842.3310000007</v>
      </c>
    </row>
    <row r="23" spans="1:14" ht="30.75" customHeight="1" thickBot="1" x14ac:dyDescent="0.3">
      <c r="A23" s="112"/>
      <c r="B23" s="99"/>
      <c r="C23" s="99"/>
      <c r="D23" s="99"/>
      <c r="E23" s="99"/>
      <c r="F23" s="114"/>
      <c r="G23" s="114"/>
      <c r="H23" s="99"/>
      <c r="I23" s="99"/>
      <c r="J23" s="99"/>
      <c r="K23" s="134"/>
      <c r="L23" s="134"/>
      <c r="M23" s="134"/>
      <c r="N23" s="9"/>
    </row>
    <row r="24" spans="1:14" s="3" customFormat="1" ht="38.25" x14ac:dyDescent="0.25">
      <c r="A24" s="16" t="s">
        <v>47</v>
      </c>
      <c r="B24" s="17" t="s">
        <v>16</v>
      </c>
      <c r="C24" s="117" t="s">
        <v>14</v>
      </c>
      <c r="D24" s="117" t="s">
        <v>15</v>
      </c>
      <c r="E24" s="117" t="s">
        <v>14</v>
      </c>
      <c r="F24" s="119"/>
      <c r="G24" s="119"/>
      <c r="H24" s="117"/>
      <c r="I24" s="117"/>
      <c r="J24" s="117"/>
      <c r="K24" s="135">
        <f>SUM(K26:K33)</f>
        <v>1436643.6</v>
      </c>
      <c r="L24" s="135">
        <f>SUM(L26:L33)</f>
        <v>1260961.28</v>
      </c>
      <c r="M24" s="135">
        <f>SUM(M26:M33)</f>
        <v>1265887.8500000001</v>
      </c>
    </row>
    <row r="25" spans="1:14" s="3" customFormat="1" ht="26.25" thickBot="1" x14ac:dyDescent="0.3">
      <c r="A25" s="59"/>
      <c r="B25" s="18" t="s">
        <v>17</v>
      </c>
      <c r="C25" s="118"/>
      <c r="D25" s="118"/>
      <c r="E25" s="118"/>
      <c r="F25" s="120"/>
      <c r="G25" s="120"/>
      <c r="H25" s="118"/>
      <c r="I25" s="118"/>
      <c r="J25" s="118"/>
      <c r="K25" s="136"/>
      <c r="L25" s="136"/>
      <c r="M25" s="136"/>
    </row>
    <row r="26" spans="1:14" ht="63.75" customHeight="1" thickBot="1" x14ac:dyDescent="0.3">
      <c r="A26" s="55" t="s">
        <v>48</v>
      </c>
      <c r="B26" s="50" t="s">
        <v>115</v>
      </c>
      <c r="C26" s="50" t="s">
        <v>14</v>
      </c>
      <c r="D26" s="50" t="s">
        <v>15</v>
      </c>
      <c r="E26" s="50" t="s">
        <v>14</v>
      </c>
      <c r="F26" s="49"/>
      <c r="G26" s="15" t="s">
        <v>116</v>
      </c>
      <c r="H26" s="66" t="s">
        <v>18</v>
      </c>
      <c r="I26" s="88">
        <v>100</v>
      </c>
      <c r="J26" s="88">
        <v>100</v>
      </c>
      <c r="K26" s="137">
        <f>7169+7697.5+400.8+316063.6+11251.5+764050+6862.6+308925.6</f>
        <v>1422420.6</v>
      </c>
      <c r="L26" s="138">
        <f>7169+6997.5+400.8+327987.26+11372.12+892373.9</f>
        <v>1246300.58</v>
      </c>
      <c r="M26" s="139">
        <f>327987.26+11372.12+876.07+5774.17+400.8+892373.9+12442.83</f>
        <v>1251227.1500000001</v>
      </c>
    </row>
    <row r="27" spans="1:14" ht="64.5" thickBot="1" x14ac:dyDescent="0.3">
      <c r="A27" s="28" t="s">
        <v>49</v>
      </c>
      <c r="B27" s="29" t="s">
        <v>115</v>
      </c>
      <c r="C27" s="29" t="s">
        <v>14</v>
      </c>
      <c r="D27" s="29" t="s">
        <v>15</v>
      </c>
      <c r="E27" s="29" t="s">
        <v>14</v>
      </c>
      <c r="F27" s="29"/>
      <c r="G27" s="30" t="s">
        <v>117</v>
      </c>
      <c r="H27" s="68" t="s">
        <v>18</v>
      </c>
      <c r="I27" s="89">
        <v>100</v>
      </c>
      <c r="J27" s="89">
        <v>100</v>
      </c>
      <c r="K27" s="140">
        <v>0</v>
      </c>
      <c r="L27" s="141"/>
      <c r="M27" s="140">
        <v>0</v>
      </c>
    </row>
    <row r="28" spans="1:14" ht="62.25" customHeight="1" thickBot="1" x14ac:dyDescent="0.3">
      <c r="A28" s="20" t="s">
        <v>50</v>
      </c>
      <c r="B28" s="29" t="s">
        <v>115</v>
      </c>
      <c r="C28" s="52" t="s">
        <v>14</v>
      </c>
      <c r="D28" s="52" t="s">
        <v>15</v>
      </c>
      <c r="E28" s="52" t="s">
        <v>14</v>
      </c>
      <c r="F28" s="62"/>
      <c r="G28" s="15" t="s">
        <v>218</v>
      </c>
      <c r="H28" s="68" t="s">
        <v>18</v>
      </c>
      <c r="I28" s="40">
        <v>3</v>
      </c>
      <c r="J28" s="40">
        <v>4.4000000000000004</v>
      </c>
      <c r="K28" s="140">
        <v>0</v>
      </c>
      <c r="L28" s="141"/>
      <c r="M28" s="140">
        <v>0</v>
      </c>
    </row>
    <row r="29" spans="1:14" s="6" customFormat="1" ht="51.75" thickBot="1" x14ac:dyDescent="0.3">
      <c r="A29" s="36" t="s">
        <v>51</v>
      </c>
      <c r="B29" s="41" t="s">
        <v>115</v>
      </c>
      <c r="C29" s="51" t="s">
        <v>14</v>
      </c>
      <c r="D29" s="51" t="s">
        <v>15</v>
      </c>
      <c r="E29" s="51" t="s">
        <v>14</v>
      </c>
      <c r="F29" s="47"/>
      <c r="G29" s="48" t="s">
        <v>175</v>
      </c>
      <c r="H29" s="29" t="s">
        <v>18</v>
      </c>
      <c r="I29" s="40">
        <v>100</v>
      </c>
      <c r="J29" s="40">
        <v>100</v>
      </c>
      <c r="K29" s="138">
        <v>3400</v>
      </c>
      <c r="L29" s="138">
        <v>3400</v>
      </c>
      <c r="M29" s="138">
        <v>3400</v>
      </c>
    </row>
    <row r="30" spans="1:14" ht="64.5" thickBot="1" x14ac:dyDescent="0.3">
      <c r="A30" s="55" t="s">
        <v>52</v>
      </c>
      <c r="B30" s="29" t="s">
        <v>115</v>
      </c>
      <c r="C30" s="50" t="s">
        <v>14</v>
      </c>
      <c r="D30" s="50" t="s">
        <v>15</v>
      </c>
      <c r="E30" s="50" t="s">
        <v>14</v>
      </c>
      <c r="F30" s="49"/>
      <c r="G30" s="30" t="s">
        <v>118</v>
      </c>
      <c r="H30" s="29" t="s">
        <v>18</v>
      </c>
      <c r="I30" s="88">
        <v>0</v>
      </c>
      <c r="J30" s="40">
        <v>0</v>
      </c>
      <c r="K30" s="137" t="s">
        <v>20</v>
      </c>
      <c r="L30" s="142"/>
      <c r="M30" s="137" t="s">
        <v>20</v>
      </c>
    </row>
    <row r="31" spans="1:14" s="32" customFormat="1" ht="90" thickBot="1" x14ac:dyDescent="0.3">
      <c r="A31" s="55" t="s">
        <v>53</v>
      </c>
      <c r="B31" s="29" t="s">
        <v>115</v>
      </c>
      <c r="C31" s="50" t="s">
        <v>14</v>
      </c>
      <c r="D31" s="50" t="s">
        <v>15</v>
      </c>
      <c r="E31" s="50" t="s">
        <v>14</v>
      </c>
      <c r="F31" s="49"/>
      <c r="G31" s="15" t="s">
        <v>119</v>
      </c>
      <c r="H31" s="66" t="s">
        <v>19</v>
      </c>
      <c r="I31" s="88">
        <v>5</v>
      </c>
      <c r="J31" s="88">
        <v>5</v>
      </c>
      <c r="K31" s="137" t="s">
        <v>20</v>
      </c>
      <c r="L31" s="142"/>
      <c r="M31" s="137" t="s">
        <v>20</v>
      </c>
      <c r="N31" s="31"/>
    </row>
    <row r="32" spans="1:14" s="32" customFormat="1" ht="64.5" thickBot="1" x14ac:dyDescent="0.3">
      <c r="A32" s="28" t="s">
        <v>54</v>
      </c>
      <c r="B32" s="29" t="s">
        <v>115</v>
      </c>
      <c r="C32" s="29" t="s">
        <v>14</v>
      </c>
      <c r="D32" s="29" t="s">
        <v>15</v>
      </c>
      <c r="E32" s="29" t="s">
        <v>14</v>
      </c>
      <c r="F32" s="30"/>
      <c r="G32" s="15" t="s">
        <v>176</v>
      </c>
      <c r="H32" s="72" t="s">
        <v>177</v>
      </c>
      <c r="I32" s="29" t="s">
        <v>178</v>
      </c>
      <c r="J32" s="41" t="s">
        <v>219</v>
      </c>
      <c r="K32" s="140">
        <v>10823</v>
      </c>
      <c r="L32" s="143">
        <v>11260.7</v>
      </c>
      <c r="M32" s="143">
        <v>11260.7</v>
      </c>
      <c r="N32" s="31"/>
    </row>
    <row r="33" spans="1:14" s="32" customFormat="1" ht="51.75" thickBot="1" x14ac:dyDescent="0.3">
      <c r="A33" s="19" t="s">
        <v>55</v>
      </c>
      <c r="B33" s="60" t="s">
        <v>115</v>
      </c>
      <c r="C33" s="52" t="s">
        <v>14</v>
      </c>
      <c r="D33" s="52" t="s">
        <v>15</v>
      </c>
      <c r="E33" s="52" t="s">
        <v>14</v>
      </c>
      <c r="F33" s="62"/>
      <c r="G33" s="15" t="s">
        <v>144</v>
      </c>
      <c r="H33" s="66" t="s">
        <v>18</v>
      </c>
      <c r="I33" s="88">
        <v>100</v>
      </c>
      <c r="J33" s="88">
        <v>100</v>
      </c>
      <c r="K33" s="140">
        <v>0</v>
      </c>
      <c r="L33" s="141"/>
      <c r="M33" s="140">
        <v>0</v>
      </c>
      <c r="N33" s="31"/>
    </row>
    <row r="34" spans="1:14" s="3" customFormat="1" ht="25.5" x14ac:dyDescent="0.25">
      <c r="A34" s="121" t="s">
        <v>36</v>
      </c>
      <c r="B34" s="17" t="s">
        <v>16</v>
      </c>
      <c r="C34" s="117" t="s">
        <v>14</v>
      </c>
      <c r="D34" s="117" t="s">
        <v>15</v>
      </c>
      <c r="E34" s="117" t="s">
        <v>14</v>
      </c>
      <c r="F34" s="123"/>
      <c r="G34" s="123"/>
      <c r="H34" s="117"/>
      <c r="I34" s="117"/>
      <c r="J34" s="115"/>
      <c r="K34" s="135">
        <f>SUM(K36:K40)</f>
        <v>1348379.0999999999</v>
      </c>
      <c r="L34" s="135">
        <f>SUM(L36:L40)</f>
        <v>1360314.081</v>
      </c>
      <c r="M34" s="135">
        <f>SUM(M36:M40)</f>
        <v>1449275.5790000001</v>
      </c>
    </row>
    <row r="35" spans="1:14" s="3" customFormat="1" ht="26.25" thickBot="1" x14ac:dyDescent="0.3">
      <c r="A35" s="122"/>
      <c r="B35" s="18" t="s">
        <v>22</v>
      </c>
      <c r="C35" s="118"/>
      <c r="D35" s="118"/>
      <c r="E35" s="118"/>
      <c r="F35" s="124"/>
      <c r="G35" s="124"/>
      <c r="H35" s="118"/>
      <c r="I35" s="118"/>
      <c r="J35" s="116"/>
      <c r="K35" s="136"/>
      <c r="L35" s="136"/>
      <c r="M35" s="136"/>
    </row>
    <row r="36" spans="1:14" ht="104.25" customHeight="1" thickBot="1" x14ac:dyDescent="0.3">
      <c r="A36" s="28" t="s">
        <v>56</v>
      </c>
      <c r="B36" s="29" t="s">
        <v>115</v>
      </c>
      <c r="C36" s="29" t="s">
        <v>14</v>
      </c>
      <c r="D36" s="29" t="s">
        <v>15</v>
      </c>
      <c r="E36" s="29" t="s">
        <v>14</v>
      </c>
      <c r="F36" s="29"/>
      <c r="G36" s="30" t="s">
        <v>120</v>
      </c>
      <c r="H36" s="29" t="s">
        <v>18</v>
      </c>
      <c r="I36" s="29">
        <v>98</v>
      </c>
      <c r="J36" s="41">
        <v>100</v>
      </c>
      <c r="K36" s="140">
        <f>232072.9+1017399+296.4+1+8566.5+150+30126.6+58746.7</f>
        <v>1347359.0999999999</v>
      </c>
      <c r="L36" s="140">
        <f>258314.645+168.14+200+1092160.1+296.4+8231.5+1</f>
        <v>1359371.7849999999</v>
      </c>
      <c r="M36" s="144">
        <f>258314.645+168.14+200+1092160.1+7623.472+1+296.4+27031.226+62538.3</f>
        <v>1448333.2830000001</v>
      </c>
    </row>
    <row r="37" spans="1:14" ht="51.75" thickBot="1" x14ac:dyDescent="0.3">
      <c r="A37" s="19" t="s">
        <v>57</v>
      </c>
      <c r="B37" s="29" t="s">
        <v>115</v>
      </c>
      <c r="C37" s="52" t="s">
        <v>14</v>
      </c>
      <c r="D37" s="52" t="s">
        <v>15</v>
      </c>
      <c r="E37" s="52" t="s">
        <v>14</v>
      </c>
      <c r="F37" s="62"/>
      <c r="G37" s="30" t="s">
        <v>145</v>
      </c>
      <c r="H37" s="29" t="s">
        <v>18</v>
      </c>
      <c r="I37" s="29">
        <v>5.5</v>
      </c>
      <c r="J37" s="41">
        <v>5.6</v>
      </c>
      <c r="K37" s="137">
        <v>1020</v>
      </c>
      <c r="L37" s="145">
        <v>942.29600000000005</v>
      </c>
      <c r="M37" s="146">
        <v>942.29600000000005</v>
      </c>
    </row>
    <row r="38" spans="1:14" ht="77.25" thickBot="1" x14ac:dyDescent="0.3">
      <c r="A38" s="55" t="s">
        <v>58</v>
      </c>
      <c r="B38" s="29" t="s">
        <v>115</v>
      </c>
      <c r="C38" s="50" t="s">
        <v>14</v>
      </c>
      <c r="D38" s="50" t="s">
        <v>15</v>
      </c>
      <c r="E38" s="50" t="s">
        <v>14</v>
      </c>
      <c r="F38" s="50"/>
      <c r="G38" s="15" t="s">
        <v>179</v>
      </c>
      <c r="H38" s="29" t="s">
        <v>180</v>
      </c>
      <c r="I38" s="29" t="s">
        <v>181</v>
      </c>
      <c r="J38" s="29" t="s">
        <v>181</v>
      </c>
      <c r="K38" s="137" t="s">
        <v>20</v>
      </c>
      <c r="L38" s="142"/>
      <c r="M38" s="137" t="s">
        <v>20</v>
      </c>
    </row>
    <row r="39" spans="1:14" ht="51.75" thickBot="1" x14ac:dyDescent="0.3">
      <c r="A39" s="55" t="s">
        <v>59</v>
      </c>
      <c r="B39" s="29" t="s">
        <v>115</v>
      </c>
      <c r="C39" s="50" t="s">
        <v>14</v>
      </c>
      <c r="D39" s="50" t="s">
        <v>15</v>
      </c>
      <c r="E39" s="50" t="s">
        <v>14</v>
      </c>
      <c r="F39" s="49"/>
      <c r="G39" s="15" t="s">
        <v>182</v>
      </c>
      <c r="H39" s="42"/>
      <c r="I39" s="40" t="s">
        <v>140</v>
      </c>
      <c r="J39" s="40" t="s">
        <v>140</v>
      </c>
      <c r="K39" s="137" t="s">
        <v>20</v>
      </c>
      <c r="L39" s="142"/>
      <c r="M39" s="137" t="s">
        <v>20</v>
      </c>
    </row>
    <row r="40" spans="1:14" ht="51.75" thickBot="1" x14ac:dyDescent="0.3">
      <c r="A40" s="55" t="s">
        <v>60</v>
      </c>
      <c r="B40" s="29" t="s">
        <v>115</v>
      </c>
      <c r="C40" s="50" t="s">
        <v>14</v>
      </c>
      <c r="D40" s="50" t="s">
        <v>15</v>
      </c>
      <c r="E40" s="50" t="s">
        <v>14</v>
      </c>
      <c r="F40" s="24"/>
      <c r="G40" s="22" t="s">
        <v>183</v>
      </c>
      <c r="H40" s="40" t="s">
        <v>18</v>
      </c>
      <c r="I40" s="40">
        <v>1.48</v>
      </c>
      <c r="J40" s="40">
        <v>1.47</v>
      </c>
      <c r="K40" s="137" t="s">
        <v>20</v>
      </c>
      <c r="L40" s="142"/>
      <c r="M40" s="137" t="s">
        <v>20</v>
      </c>
    </row>
    <row r="41" spans="1:14" s="3" customFormat="1" ht="25.5" x14ac:dyDescent="0.25">
      <c r="A41" s="121" t="s">
        <v>37</v>
      </c>
      <c r="B41" s="17" t="s">
        <v>16</v>
      </c>
      <c r="C41" s="117" t="s">
        <v>14</v>
      </c>
      <c r="D41" s="117" t="s">
        <v>15</v>
      </c>
      <c r="E41" s="117" t="s">
        <v>14</v>
      </c>
      <c r="F41" s="119"/>
      <c r="G41" s="119"/>
      <c r="H41" s="117"/>
      <c r="I41" s="117"/>
      <c r="J41" s="115"/>
      <c r="K41" s="135">
        <f>SUM(K43:K45)</f>
        <v>97517.200000000012</v>
      </c>
      <c r="L41" s="135">
        <f>SUM(L43:L45)</f>
        <v>93621.7</v>
      </c>
      <c r="M41" s="135">
        <f>SUM(M43:M45)</f>
        <v>99340.56</v>
      </c>
      <c r="N41" s="6"/>
    </row>
    <row r="42" spans="1:14" s="3" customFormat="1" ht="26.25" thickBot="1" x14ac:dyDescent="0.3">
      <c r="A42" s="122"/>
      <c r="B42" s="18" t="s">
        <v>22</v>
      </c>
      <c r="C42" s="118"/>
      <c r="D42" s="118"/>
      <c r="E42" s="118"/>
      <c r="F42" s="120"/>
      <c r="G42" s="120"/>
      <c r="H42" s="118"/>
      <c r="I42" s="118"/>
      <c r="J42" s="116"/>
      <c r="K42" s="136"/>
      <c r="L42" s="136"/>
      <c r="M42" s="136"/>
      <c r="N42" s="6"/>
    </row>
    <row r="43" spans="1:14" ht="51.75" thickBot="1" x14ac:dyDescent="0.3">
      <c r="A43" s="55" t="s">
        <v>61</v>
      </c>
      <c r="B43" s="29" t="s">
        <v>115</v>
      </c>
      <c r="C43" s="50" t="s">
        <v>14</v>
      </c>
      <c r="D43" s="50" t="s">
        <v>15</v>
      </c>
      <c r="E43" s="50" t="s">
        <v>14</v>
      </c>
      <c r="F43" s="49"/>
      <c r="G43" s="15" t="s">
        <v>184</v>
      </c>
      <c r="H43" s="72" t="s">
        <v>185</v>
      </c>
      <c r="I43" s="88">
        <v>0</v>
      </c>
      <c r="J43" s="40">
        <v>2</v>
      </c>
      <c r="K43" s="140">
        <f>90811.1+1700+3346.1+1660</f>
        <v>97517.200000000012</v>
      </c>
      <c r="L43" s="137">
        <f>91921.7+118.696+1576.96+4.344</f>
        <v>93621.7</v>
      </c>
      <c r="M43" s="138">
        <f>91921.7+118.696+1576.96+4.344+4524.255+1194.605</f>
        <v>99340.56</v>
      </c>
    </row>
    <row r="44" spans="1:14" ht="62.25" customHeight="1" thickBot="1" x14ac:dyDescent="0.3">
      <c r="A44" s="55" t="s">
        <v>62</v>
      </c>
      <c r="B44" s="29" t="s">
        <v>115</v>
      </c>
      <c r="C44" s="50" t="s">
        <v>14</v>
      </c>
      <c r="D44" s="50" t="s">
        <v>15</v>
      </c>
      <c r="E44" s="50" t="s">
        <v>14</v>
      </c>
      <c r="F44" s="49"/>
      <c r="G44" s="15" t="s">
        <v>220</v>
      </c>
      <c r="H44" s="66" t="s">
        <v>18</v>
      </c>
      <c r="I44" s="88">
        <v>3</v>
      </c>
      <c r="J44" s="40">
        <v>4</v>
      </c>
      <c r="K44" s="140" t="s">
        <v>20</v>
      </c>
      <c r="L44" s="140"/>
      <c r="M44" s="140" t="s">
        <v>20</v>
      </c>
    </row>
    <row r="45" spans="1:14" ht="51.75" thickBot="1" x14ac:dyDescent="0.3">
      <c r="A45" s="55" t="s">
        <v>63</v>
      </c>
      <c r="B45" s="29" t="s">
        <v>115</v>
      </c>
      <c r="C45" s="50" t="s">
        <v>14</v>
      </c>
      <c r="D45" s="50" t="s">
        <v>15</v>
      </c>
      <c r="E45" s="50" t="s">
        <v>14</v>
      </c>
      <c r="F45" s="49"/>
      <c r="G45" s="15" t="s">
        <v>150</v>
      </c>
      <c r="H45" s="66" t="s">
        <v>19</v>
      </c>
      <c r="I45" s="40">
        <v>75</v>
      </c>
      <c r="J45" s="40">
        <v>86</v>
      </c>
      <c r="K45" s="147" t="s">
        <v>20</v>
      </c>
      <c r="L45" s="147"/>
      <c r="M45" s="147" t="s">
        <v>20</v>
      </c>
    </row>
    <row r="46" spans="1:14" s="3" customFormat="1" ht="25.5" x14ac:dyDescent="0.25">
      <c r="A46" s="121" t="s">
        <v>38</v>
      </c>
      <c r="B46" s="17" t="s">
        <v>16</v>
      </c>
      <c r="C46" s="117" t="s">
        <v>14</v>
      </c>
      <c r="D46" s="117" t="s">
        <v>15</v>
      </c>
      <c r="E46" s="117" t="s">
        <v>14</v>
      </c>
      <c r="F46" s="119"/>
      <c r="G46" s="119"/>
      <c r="H46" s="117"/>
      <c r="I46" s="117"/>
      <c r="J46" s="115"/>
      <c r="K46" s="135">
        <f>SUM(K48:K56)</f>
        <v>0</v>
      </c>
      <c r="L46" s="135">
        <f>SUM(L48:L56)</f>
        <v>0</v>
      </c>
      <c r="M46" s="135">
        <f>SUM(M48:M56)</f>
        <v>0</v>
      </c>
    </row>
    <row r="47" spans="1:14" s="3" customFormat="1" ht="42" customHeight="1" thickBot="1" x14ac:dyDescent="0.3">
      <c r="A47" s="122"/>
      <c r="B47" s="18" t="s">
        <v>22</v>
      </c>
      <c r="C47" s="118"/>
      <c r="D47" s="118"/>
      <c r="E47" s="118"/>
      <c r="F47" s="120"/>
      <c r="G47" s="120"/>
      <c r="H47" s="118"/>
      <c r="I47" s="118"/>
      <c r="J47" s="116"/>
      <c r="K47" s="136"/>
      <c r="L47" s="136"/>
      <c r="M47" s="136"/>
    </row>
    <row r="48" spans="1:14" ht="51.75" thickBot="1" x14ac:dyDescent="0.3">
      <c r="A48" s="25" t="s">
        <v>64</v>
      </c>
      <c r="B48" s="29" t="s">
        <v>115</v>
      </c>
      <c r="C48" s="50" t="s">
        <v>14</v>
      </c>
      <c r="D48" s="50" t="s">
        <v>15</v>
      </c>
      <c r="E48" s="50" t="s">
        <v>14</v>
      </c>
      <c r="F48" s="49"/>
      <c r="G48" s="15" t="s">
        <v>122</v>
      </c>
      <c r="H48" s="66" t="s">
        <v>18</v>
      </c>
      <c r="I48" s="40">
        <v>5.5</v>
      </c>
      <c r="J48" s="41">
        <v>5.6</v>
      </c>
      <c r="K48" s="137" t="s">
        <v>20</v>
      </c>
      <c r="L48" s="137"/>
      <c r="M48" s="137" t="s">
        <v>20</v>
      </c>
    </row>
    <row r="49" spans="1:14" ht="51.75" thickBot="1" x14ac:dyDescent="0.3">
      <c r="A49" s="55" t="s">
        <v>65</v>
      </c>
      <c r="B49" s="29" t="s">
        <v>115</v>
      </c>
      <c r="C49" s="50" t="s">
        <v>14</v>
      </c>
      <c r="D49" s="50" t="s">
        <v>15</v>
      </c>
      <c r="E49" s="50" t="s">
        <v>14</v>
      </c>
      <c r="F49" s="49"/>
      <c r="G49" s="15" t="s">
        <v>121</v>
      </c>
      <c r="H49" s="23" t="s">
        <v>18</v>
      </c>
      <c r="I49" s="88">
        <v>100</v>
      </c>
      <c r="J49" s="88">
        <v>100</v>
      </c>
      <c r="K49" s="137" t="s">
        <v>20</v>
      </c>
      <c r="L49" s="137"/>
      <c r="M49" s="137" t="s">
        <v>20</v>
      </c>
    </row>
    <row r="50" spans="1:14" ht="61.5" customHeight="1" thickBot="1" x14ac:dyDescent="0.3">
      <c r="A50" s="55" t="s">
        <v>66</v>
      </c>
      <c r="B50" s="29" t="s">
        <v>115</v>
      </c>
      <c r="C50" s="50" t="s">
        <v>14</v>
      </c>
      <c r="D50" s="50" t="s">
        <v>15</v>
      </c>
      <c r="E50" s="50" t="s">
        <v>14</v>
      </c>
      <c r="F50" s="49"/>
      <c r="G50" s="15" t="s">
        <v>123</v>
      </c>
      <c r="H50" s="66" t="s">
        <v>19</v>
      </c>
      <c r="I50" s="88">
        <v>2</v>
      </c>
      <c r="J50" s="88">
        <v>2</v>
      </c>
      <c r="K50" s="137" t="s">
        <v>20</v>
      </c>
      <c r="L50" s="137"/>
      <c r="M50" s="137" t="s">
        <v>20</v>
      </c>
    </row>
    <row r="51" spans="1:14" ht="64.5" thickBot="1" x14ac:dyDescent="0.3">
      <c r="A51" s="55" t="s">
        <v>67</v>
      </c>
      <c r="B51" s="29" t="s">
        <v>115</v>
      </c>
      <c r="C51" s="50" t="s">
        <v>14</v>
      </c>
      <c r="D51" s="50" t="s">
        <v>15</v>
      </c>
      <c r="E51" s="50" t="s">
        <v>14</v>
      </c>
      <c r="F51" s="49"/>
      <c r="G51" s="15" t="s">
        <v>186</v>
      </c>
      <c r="H51" s="66" t="s">
        <v>19</v>
      </c>
      <c r="I51" s="40">
        <v>5</v>
      </c>
      <c r="J51" s="40">
        <v>9</v>
      </c>
      <c r="K51" s="137" t="s">
        <v>20</v>
      </c>
      <c r="L51" s="137"/>
      <c r="M51" s="137" t="s">
        <v>20</v>
      </c>
    </row>
    <row r="52" spans="1:14" ht="64.5" thickBot="1" x14ac:dyDescent="0.3">
      <c r="A52" s="55" t="s">
        <v>68</v>
      </c>
      <c r="B52" s="29" t="s">
        <v>115</v>
      </c>
      <c r="C52" s="50" t="s">
        <v>14</v>
      </c>
      <c r="D52" s="50" t="s">
        <v>15</v>
      </c>
      <c r="E52" s="50" t="s">
        <v>14</v>
      </c>
      <c r="F52" s="24"/>
      <c r="G52" s="15" t="s">
        <v>186</v>
      </c>
      <c r="H52" s="66" t="s">
        <v>19</v>
      </c>
      <c r="I52" s="40">
        <v>5</v>
      </c>
      <c r="J52" s="40">
        <v>9</v>
      </c>
      <c r="K52" s="137" t="s">
        <v>20</v>
      </c>
      <c r="L52" s="137"/>
      <c r="M52" s="137" t="s">
        <v>20</v>
      </c>
    </row>
    <row r="53" spans="1:14" ht="77.25" thickBot="1" x14ac:dyDescent="0.3">
      <c r="A53" s="55" t="s">
        <v>69</v>
      </c>
      <c r="B53" s="29" t="s">
        <v>115</v>
      </c>
      <c r="C53" s="50" t="s">
        <v>14</v>
      </c>
      <c r="D53" s="50" t="s">
        <v>15</v>
      </c>
      <c r="E53" s="50" t="s">
        <v>14</v>
      </c>
      <c r="F53" s="50"/>
      <c r="G53" s="30" t="s">
        <v>151</v>
      </c>
      <c r="H53" s="41" t="s">
        <v>18</v>
      </c>
      <c r="I53" s="41">
        <v>90</v>
      </c>
      <c r="J53" s="41">
        <v>90</v>
      </c>
      <c r="K53" s="137" t="s">
        <v>20</v>
      </c>
      <c r="L53" s="137"/>
      <c r="M53" s="137" t="s">
        <v>20</v>
      </c>
    </row>
    <row r="54" spans="1:14" ht="51.75" thickBot="1" x14ac:dyDescent="0.3">
      <c r="A54" s="49" t="s">
        <v>70</v>
      </c>
      <c r="B54" s="29" t="s">
        <v>115</v>
      </c>
      <c r="C54" s="50" t="s">
        <v>14</v>
      </c>
      <c r="D54" s="50" t="s">
        <v>15</v>
      </c>
      <c r="E54" s="50" t="s">
        <v>14</v>
      </c>
      <c r="F54" s="49"/>
      <c r="G54" s="30" t="s">
        <v>187</v>
      </c>
      <c r="H54" s="29" t="s">
        <v>19</v>
      </c>
      <c r="I54" s="40">
        <v>1200</v>
      </c>
      <c r="J54" s="40">
        <v>1364</v>
      </c>
      <c r="K54" s="137" t="s">
        <v>20</v>
      </c>
      <c r="L54" s="137"/>
      <c r="M54" s="137" t="s">
        <v>20</v>
      </c>
    </row>
    <row r="55" spans="1:14" ht="51.75" thickBot="1" x14ac:dyDescent="0.3">
      <c r="A55" s="55" t="s">
        <v>71</v>
      </c>
      <c r="B55" s="29" t="s">
        <v>115</v>
      </c>
      <c r="C55" s="50" t="s">
        <v>14</v>
      </c>
      <c r="D55" s="50" t="s">
        <v>15</v>
      </c>
      <c r="E55" s="50" t="s">
        <v>14</v>
      </c>
      <c r="F55" s="49"/>
      <c r="G55" s="15" t="s">
        <v>125</v>
      </c>
      <c r="H55" s="23" t="s">
        <v>18</v>
      </c>
      <c r="I55" s="88">
        <v>100</v>
      </c>
      <c r="J55" s="40">
        <v>100</v>
      </c>
      <c r="K55" s="137" t="s">
        <v>20</v>
      </c>
      <c r="L55" s="137"/>
      <c r="M55" s="137" t="s">
        <v>20</v>
      </c>
    </row>
    <row r="56" spans="1:14" ht="51.75" thickBot="1" x14ac:dyDescent="0.3">
      <c r="A56" s="55" t="s">
        <v>72</v>
      </c>
      <c r="B56" s="29" t="s">
        <v>115</v>
      </c>
      <c r="C56" s="50" t="s">
        <v>14</v>
      </c>
      <c r="D56" s="50" t="s">
        <v>15</v>
      </c>
      <c r="E56" s="50" t="s">
        <v>14</v>
      </c>
      <c r="F56" s="49"/>
      <c r="G56" s="73" t="s">
        <v>124</v>
      </c>
      <c r="H56" s="50" t="s">
        <v>19</v>
      </c>
      <c r="I56" s="86">
        <v>25</v>
      </c>
      <c r="J56" s="87">
        <v>22</v>
      </c>
      <c r="K56" s="137" t="s">
        <v>20</v>
      </c>
      <c r="L56" s="137"/>
      <c r="M56" s="137" t="s">
        <v>20</v>
      </c>
    </row>
    <row r="57" spans="1:14" ht="51.75" thickBot="1" x14ac:dyDescent="0.3">
      <c r="A57" s="75" t="s">
        <v>188</v>
      </c>
      <c r="B57" s="33" t="s">
        <v>115</v>
      </c>
      <c r="C57" s="33">
        <v>2018</v>
      </c>
      <c r="D57" s="33"/>
      <c r="E57" s="33"/>
      <c r="F57" s="33"/>
      <c r="G57" s="33"/>
      <c r="H57" s="33"/>
      <c r="I57" s="33"/>
      <c r="J57" s="33"/>
      <c r="K57" s="33" t="s">
        <v>20</v>
      </c>
      <c r="L57" s="33"/>
      <c r="M57" s="33"/>
    </row>
    <row r="58" spans="1:14" ht="51.75" thickBot="1" x14ac:dyDescent="0.3">
      <c r="A58" s="77" t="s">
        <v>189</v>
      </c>
      <c r="B58" s="29" t="s">
        <v>115</v>
      </c>
      <c r="C58" s="69">
        <v>2018</v>
      </c>
      <c r="D58" s="69"/>
      <c r="E58" s="69"/>
      <c r="F58" s="73"/>
      <c r="G58" s="73" t="s">
        <v>190</v>
      </c>
      <c r="H58" s="69" t="s">
        <v>19</v>
      </c>
      <c r="I58" s="69" t="s">
        <v>20</v>
      </c>
      <c r="J58" s="76"/>
      <c r="K58" s="86" t="s">
        <v>20</v>
      </c>
      <c r="L58" s="137"/>
      <c r="M58" s="137"/>
    </row>
    <row r="59" spans="1:14" s="3" customFormat="1" ht="25.5" x14ac:dyDescent="0.25">
      <c r="A59" s="121" t="s">
        <v>39</v>
      </c>
      <c r="B59" s="17" t="s">
        <v>16</v>
      </c>
      <c r="C59" s="117" t="s">
        <v>14</v>
      </c>
      <c r="D59" s="117" t="s">
        <v>15</v>
      </c>
      <c r="E59" s="117" t="s">
        <v>14</v>
      </c>
      <c r="F59" s="119"/>
      <c r="G59" s="119"/>
      <c r="H59" s="117"/>
      <c r="I59" s="117"/>
      <c r="J59" s="117"/>
      <c r="K59" s="135">
        <f>SUM(K61:K66)</f>
        <v>0</v>
      </c>
      <c r="L59" s="135">
        <f>SUM(L61:L66)</f>
        <v>0</v>
      </c>
      <c r="M59" s="135">
        <f>SUM(M61:M66)</f>
        <v>0</v>
      </c>
    </row>
    <row r="60" spans="1:14" s="3" customFormat="1" ht="26.25" thickBot="1" x14ac:dyDescent="0.3">
      <c r="A60" s="122"/>
      <c r="B60" s="18" t="s">
        <v>22</v>
      </c>
      <c r="C60" s="118"/>
      <c r="D60" s="118"/>
      <c r="E60" s="118"/>
      <c r="F60" s="120"/>
      <c r="G60" s="120"/>
      <c r="H60" s="118"/>
      <c r="I60" s="118"/>
      <c r="J60" s="118"/>
      <c r="K60" s="136"/>
      <c r="L60" s="136"/>
      <c r="M60" s="136"/>
    </row>
    <row r="61" spans="1:14" s="32" customFormat="1" ht="128.25" thickBot="1" x14ac:dyDescent="0.3">
      <c r="A61" s="55" t="s">
        <v>73</v>
      </c>
      <c r="B61" s="29" t="s">
        <v>115</v>
      </c>
      <c r="C61" s="50" t="s">
        <v>14</v>
      </c>
      <c r="D61" s="50" t="s">
        <v>15</v>
      </c>
      <c r="E61" s="50" t="s">
        <v>14</v>
      </c>
      <c r="F61" s="50"/>
      <c r="G61" s="15" t="s">
        <v>191</v>
      </c>
      <c r="H61" s="66" t="s">
        <v>18</v>
      </c>
      <c r="I61" s="40">
        <v>100</v>
      </c>
      <c r="J61" s="40">
        <v>100</v>
      </c>
      <c r="K61" s="137" t="s">
        <v>20</v>
      </c>
      <c r="L61" s="137"/>
      <c r="M61" s="137" t="s">
        <v>20</v>
      </c>
      <c r="N61" s="31"/>
    </row>
    <row r="62" spans="1:14" ht="102.75" thickBot="1" x14ac:dyDescent="0.3">
      <c r="A62" s="55" t="s">
        <v>74</v>
      </c>
      <c r="B62" s="29" t="s">
        <v>115</v>
      </c>
      <c r="C62" s="50" t="s">
        <v>14</v>
      </c>
      <c r="D62" s="50" t="s">
        <v>15</v>
      </c>
      <c r="E62" s="50" t="s">
        <v>14</v>
      </c>
      <c r="F62" s="50"/>
      <c r="G62" s="15" t="s">
        <v>126</v>
      </c>
      <c r="H62" s="66" t="s">
        <v>19</v>
      </c>
      <c r="I62" s="40">
        <v>50</v>
      </c>
      <c r="J62" s="40">
        <v>49</v>
      </c>
      <c r="K62" s="137" t="s">
        <v>20</v>
      </c>
      <c r="L62" s="137"/>
      <c r="M62" s="137" t="s">
        <v>20</v>
      </c>
    </row>
    <row r="63" spans="1:14" s="32" customFormat="1" ht="51.75" thickBot="1" x14ac:dyDescent="0.3">
      <c r="A63" s="28" t="s">
        <v>75</v>
      </c>
      <c r="B63" s="29" t="s">
        <v>115</v>
      </c>
      <c r="C63" s="29" t="s">
        <v>14</v>
      </c>
      <c r="D63" s="29" t="s">
        <v>15</v>
      </c>
      <c r="E63" s="29" t="s">
        <v>14</v>
      </c>
      <c r="F63" s="30"/>
      <c r="G63" s="15" t="s">
        <v>152</v>
      </c>
      <c r="H63" s="29" t="s">
        <v>18</v>
      </c>
      <c r="I63" s="40">
        <v>100</v>
      </c>
      <c r="J63" s="40">
        <v>100</v>
      </c>
      <c r="K63" s="140" t="s">
        <v>20</v>
      </c>
      <c r="L63" s="140"/>
      <c r="M63" s="137" t="s">
        <v>20</v>
      </c>
      <c r="N63" s="31"/>
    </row>
    <row r="64" spans="1:14" s="32" customFormat="1" ht="90" thickBot="1" x14ac:dyDescent="0.3">
      <c r="A64" s="19" t="s">
        <v>76</v>
      </c>
      <c r="B64" s="60" t="s">
        <v>115</v>
      </c>
      <c r="C64" s="52" t="s">
        <v>14</v>
      </c>
      <c r="D64" s="52" t="s">
        <v>15</v>
      </c>
      <c r="E64" s="52" t="s">
        <v>14</v>
      </c>
      <c r="F64" s="62"/>
      <c r="G64" s="15" t="s">
        <v>153</v>
      </c>
      <c r="H64" s="66" t="s">
        <v>18</v>
      </c>
      <c r="I64" s="40">
        <v>100</v>
      </c>
      <c r="J64" s="40">
        <v>100</v>
      </c>
      <c r="K64" s="145" t="s">
        <v>20</v>
      </c>
      <c r="L64" s="145"/>
      <c r="M64" s="137" t="s">
        <v>20</v>
      </c>
      <c r="N64" s="31"/>
    </row>
    <row r="65" spans="1:14" s="32" customFormat="1" ht="102.75" thickBot="1" x14ac:dyDescent="0.3">
      <c r="A65" s="55" t="s">
        <v>77</v>
      </c>
      <c r="B65" s="29" t="s">
        <v>115</v>
      </c>
      <c r="C65" s="50" t="s">
        <v>14</v>
      </c>
      <c r="D65" s="50" t="s">
        <v>15</v>
      </c>
      <c r="E65" s="50" t="s">
        <v>14</v>
      </c>
      <c r="F65" s="49"/>
      <c r="G65" s="15" t="s">
        <v>154</v>
      </c>
      <c r="H65" s="66" t="s">
        <v>18</v>
      </c>
      <c r="I65" s="40">
        <v>88</v>
      </c>
      <c r="J65" s="40">
        <v>88</v>
      </c>
      <c r="K65" s="137" t="s">
        <v>20</v>
      </c>
      <c r="L65" s="137"/>
      <c r="M65" s="137" t="s">
        <v>20</v>
      </c>
      <c r="N65" s="31"/>
    </row>
    <row r="66" spans="1:14" ht="51.75" thickBot="1" x14ac:dyDescent="0.3">
      <c r="A66" s="49" t="s">
        <v>78</v>
      </c>
      <c r="B66" s="29" t="s">
        <v>115</v>
      </c>
      <c r="C66" s="50" t="s">
        <v>14</v>
      </c>
      <c r="D66" s="50" t="s">
        <v>15</v>
      </c>
      <c r="E66" s="50" t="s">
        <v>14</v>
      </c>
      <c r="F66" s="49"/>
      <c r="G66" s="15" t="s">
        <v>155</v>
      </c>
      <c r="H66" s="50" t="s">
        <v>18</v>
      </c>
      <c r="I66" s="41">
        <v>100</v>
      </c>
      <c r="J66" s="41">
        <v>100</v>
      </c>
      <c r="K66" s="137" t="s">
        <v>20</v>
      </c>
      <c r="L66" s="137"/>
      <c r="M66" s="137" t="s">
        <v>20</v>
      </c>
    </row>
    <row r="67" spans="1:14" s="3" customFormat="1" ht="64.5" thickBot="1" x14ac:dyDescent="0.3">
      <c r="A67" s="54" t="s">
        <v>156</v>
      </c>
      <c r="B67" s="33" t="s">
        <v>115</v>
      </c>
      <c r="C67" s="53" t="s">
        <v>14</v>
      </c>
      <c r="D67" s="53" t="s">
        <v>15</v>
      </c>
      <c r="E67" s="53" t="s">
        <v>14</v>
      </c>
      <c r="F67" s="58"/>
      <c r="G67" s="34" t="s">
        <v>192</v>
      </c>
      <c r="H67" s="35" t="s">
        <v>18</v>
      </c>
      <c r="I67" s="35">
        <v>100</v>
      </c>
      <c r="J67" s="35">
        <v>100</v>
      </c>
      <c r="K67" s="148">
        <v>0</v>
      </c>
      <c r="L67" s="148">
        <v>0</v>
      </c>
      <c r="M67" s="148">
        <v>0</v>
      </c>
    </row>
    <row r="68" spans="1:14" s="3" customFormat="1" ht="25.5" x14ac:dyDescent="0.25">
      <c r="A68" s="121" t="s">
        <v>40</v>
      </c>
      <c r="B68" s="17" t="s">
        <v>16</v>
      </c>
      <c r="C68" s="117" t="s">
        <v>14</v>
      </c>
      <c r="D68" s="117" t="s">
        <v>15</v>
      </c>
      <c r="E68" s="117" t="s">
        <v>14</v>
      </c>
      <c r="F68" s="119"/>
      <c r="G68" s="119"/>
      <c r="H68" s="117"/>
      <c r="I68" s="117"/>
      <c r="J68" s="115"/>
      <c r="K68" s="135">
        <f>SUM(K70:K80)</f>
        <v>0</v>
      </c>
      <c r="L68" s="135">
        <f>SUM(L70:L80)</f>
        <v>0</v>
      </c>
      <c r="M68" s="135">
        <f>SUM(M70:M80)</f>
        <v>0</v>
      </c>
    </row>
    <row r="69" spans="1:14" s="3" customFormat="1" ht="26.25" thickBot="1" x14ac:dyDescent="0.3">
      <c r="A69" s="122"/>
      <c r="B69" s="18" t="s">
        <v>22</v>
      </c>
      <c r="C69" s="118"/>
      <c r="D69" s="118"/>
      <c r="E69" s="118"/>
      <c r="F69" s="120"/>
      <c r="G69" s="120"/>
      <c r="H69" s="118"/>
      <c r="I69" s="118"/>
      <c r="J69" s="116"/>
      <c r="K69" s="136"/>
      <c r="L69" s="136"/>
      <c r="M69" s="136"/>
    </row>
    <row r="70" spans="1:14" s="32" customFormat="1" ht="90" thickBot="1" x14ac:dyDescent="0.3">
      <c r="A70" s="36" t="s">
        <v>79</v>
      </c>
      <c r="B70" s="29" t="s">
        <v>115</v>
      </c>
      <c r="C70" s="50" t="s">
        <v>14</v>
      </c>
      <c r="D70" s="50" t="s">
        <v>15</v>
      </c>
      <c r="E70" s="50" t="s">
        <v>14</v>
      </c>
      <c r="F70" s="50"/>
      <c r="G70" s="15" t="s">
        <v>157</v>
      </c>
      <c r="H70" s="29" t="s">
        <v>19</v>
      </c>
      <c r="I70" s="41">
        <v>2</v>
      </c>
      <c r="J70" s="41">
        <v>2</v>
      </c>
      <c r="K70" s="137" t="s">
        <v>20</v>
      </c>
      <c r="L70" s="137"/>
      <c r="M70" s="137" t="s">
        <v>20</v>
      </c>
      <c r="N70" s="31"/>
    </row>
    <row r="71" spans="1:14" s="32" customFormat="1" ht="51.75" thickBot="1" x14ac:dyDescent="0.3">
      <c r="A71" s="55" t="s">
        <v>80</v>
      </c>
      <c r="B71" s="29" t="s">
        <v>115</v>
      </c>
      <c r="C71" s="50" t="s">
        <v>14</v>
      </c>
      <c r="D71" s="50" t="s">
        <v>15</v>
      </c>
      <c r="E71" s="50" t="s">
        <v>14</v>
      </c>
      <c r="F71" s="49"/>
      <c r="G71" s="15" t="s">
        <v>159</v>
      </c>
      <c r="H71" s="29" t="s">
        <v>19</v>
      </c>
      <c r="I71" s="41">
        <v>2</v>
      </c>
      <c r="J71" s="41">
        <v>2</v>
      </c>
      <c r="K71" s="137" t="s">
        <v>20</v>
      </c>
      <c r="L71" s="137"/>
      <c r="M71" s="137" t="s">
        <v>20</v>
      </c>
      <c r="N71" s="31"/>
    </row>
    <row r="72" spans="1:14" s="32" customFormat="1" ht="90" thickBot="1" x14ac:dyDescent="0.3">
      <c r="A72" s="55" t="s">
        <v>81</v>
      </c>
      <c r="B72" s="29" t="s">
        <v>115</v>
      </c>
      <c r="C72" s="50" t="s">
        <v>14</v>
      </c>
      <c r="D72" s="50" t="s">
        <v>15</v>
      </c>
      <c r="E72" s="50" t="s">
        <v>14</v>
      </c>
      <c r="F72" s="50"/>
      <c r="G72" s="15" t="s">
        <v>158</v>
      </c>
      <c r="H72" s="29" t="s">
        <v>19</v>
      </c>
      <c r="I72" s="41">
        <v>1</v>
      </c>
      <c r="J72" s="41">
        <v>1</v>
      </c>
      <c r="K72" s="137" t="s">
        <v>20</v>
      </c>
      <c r="L72" s="137"/>
      <c r="M72" s="137" t="s">
        <v>20</v>
      </c>
      <c r="N72" s="31"/>
    </row>
    <row r="73" spans="1:14" s="32" customFormat="1" ht="51.75" thickBot="1" x14ac:dyDescent="0.3">
      <c r="A73" s="55" t="s">
        <v>82</v>
      </c>
      <c r="B73" s="29" t="s">
        <v>115</v>
      </c>
      <c r="C73" s="50" t="s">
        <v>14</v>
      </c>
      <c r="D73" s="50" t="s">
        <v>15</v>
      </c>
      <c r="E73" s="50" t="s">
        <v>14</v>
      </c>
      <c r="F73" s="49"/>
      <c r="G73" s="73" t="s">
        <v>193</v>
      </c>
      <c r="H73" s="29" t="s">
        <v>19</v>
      </c>
      <c r="I73" s="41">
        <v>70</v>
      </c>
      <c r="J73" s="41">
        <v>84</v>
      </c>
      <c r="K73" s="137" t="s">
        <v>20</v>
      </c>
      <c r="L73" s="137"/>
      <c r="M73" s="137" t="s">
        <v>20</v>
      </c>
      <c r="N73" s="31"/>
    </row>
    <row r="74" spans="1:14" s="32" customFormat="1" ht="51.75" thickBot="1" x14ac:dyDescent="0.3">
      <c r="A74" s="55" t="s">
        <v>83</v>
      </c>
      <c r="B74" s="29" t="s">
        <v>115</v>
      </c>
      <c r="C74" s="50" t="s">
        <v>14</v>
      </c>
      <c r="D74" s="50" t="s">
        <v>15</v>
      </c>
      <c r="E74" s="50" t="s">
        <v>14</v>
      </c>
      <c r="F74" s="50"/>
      <c r="G74" s="73" t="s">
        <v>194</v>
      </c>
      <c r="H74" s="81" t="s">
        <v>18</v>
      </c>
      <c r="I74" s="41">
        <v>100</v>
      </c>
      <c r="J74" s="41">
        <v>100</v>
      </c>
      <c r="K74" s="137" t="s">
        <v>20</v>
      </c>
      <c r="L74" s="137"/>
      <c r="M74" s="137" t="s">
        <v>20</v>
      </c>
      <c r="N74" s="31"/>
    </row>
    <row r="75" spans="1:14" s="32" customFormat="1" ht="51.75" thickBot="1" x14ac:dyDescent="0.3">
      <c r="A75" s="55" t="s">
        <v>84</v>
      </c>
      <c r="B75" s="29" t="s">
        <v>115</v>
      </c>
      <c r="C75" s="50" t="s">
        <v>14</v>
      </c>
      <c r="D75" s="50" t="s">
        <v>15</v>
      </c>
      <c r="E75" s="50" t="s">
        <v>14</v>
      </c>
      <c r="F75" s="73"/>
      <c r="G75" s="73" t="s">
        <v>195</v>
      </c>
      <c r="H75" s="29" t="s">
        <v>19</v>
      </c>
      <c r="I75" s="41">
        <v>17</v>
      </c>
      <c r="J75" s="41">
        <v>24</v>
      </c>
      <c r="K75" s="137" t="s">
        <v>20</v>
      </c>
      <c r="L75" s="137"/>
      <c r="M75" s="137" t="s">
        <v>20</v>
      </c>
      <c r="N75" s="31"/>
    </row>
    <row r="76" spans="1:14" s="32" customFormat="1" ht="64.5" thickBot="1" x14ac:dyDescent="0.3">
      <c r="A76" s="55" t="s">
        <v>85</v>
      </c>
      <c r="B76" s="29" t="s">
        <v>115</v>
      </c>
      <c r="C76" s="50" t="s">
        <v>14</v>
      </c>
      <c r="D76" s="69" t="s">
        <v>15</v>
      </c>
      <c r="E76" s="50" t="s">
        <v>14</v>
      </c>
      <c r="F76" s="50"/>
      <c r="G76" s="30" t="s">
        <v>196</v>
      </c>
      <c r="H76" s="69"/>
      <c r="I76" s="41" t="s">
        <v>197</v>
      </c>
      <c r="J76" s="41" t="s">
        <v>197</v>
      </c>
      <c r="K76" s="137" t="s">
        <v>20</v>
      </c>
      <c r="L76" s="137"/>
      <c r="M76" s="137" t="s">
        <v>20</v>
      </c>
      <c r="N76" s="31"/>
    </row>
    <row r="77" spans="1:14" s="32" customFormat="1" ht="64.5" thickBot="1" x14ac:dyDescent="0.3">
      <c r="A77" s="55" t="s">
        <v>86</v>
      </c>
      <c r="B77" s="29" t="s">
        <v>115</v>
      </c>
      <c r="C77" s="50" t="s">
        <v>14</v>
      </c>
      <c r="D77" s="50" t="s">
        <v>15</v>
      </c>
      <c r="E77" s="50" t="s">
        <v>14</v>
      </c>
      <c r="F77" s="49"/>
      <c r="G77" s="73" t="s">
        <v>160</v>
      </c>
      <c r="H77" s="69" t="s">
        <v>18</v>
      </c>
      <c r="I77" s="41">
        <v>78</v>
      </c>
      <c r="J77" s="41">
        <v>78</v>
      </c>
      <c r="K77" s="137" t="s">
        <v>20</v>
      </c>
      <c r="L77" s="137"/>
      <c r="M77" s="137" t="s">
        <v>20</v>
      </c>
      <c r="N77" s="31"/>
    </row>
    <row r="78" spans="1:14" s="32" customFormat="1" ht="77.25" thickBot="1" x14ac:dyDescent="0.3">
      <c r="A78" s="55" t="s">
        <v>87</v>
      </c>
      <c r="B78" s="29" t="s">
        <v>115</v>
      </c>
      <c r="C78" s="50" t="s">
        <v>14</v>
      </c>
      <c r="D78" s="50" t="s">
        <v>15</v>
      </c>
      <c r="E78" s="50" t="s">
        <v>14</v>
      </c>
      <c r="F78" s="49"/>
      <c r="G78" s="49" t="s">
        <v>127</v>
      </c>
      <c r="H78" s="50" t="s">
        <v>19</v>
      </c>
      <c r="I78" s="41">
        <v>40</v>
      </c>
      <c r="J78" s="41">
        <v>40</v>
      </c>
      <c r="K78" s="137" t="s">
        <v>20</v>
      </c>
      <c r="L78" s="137"/>
      <c r="M78" s="137" t="s">
        <v>20</v>
      </c>
      <c r="N78" s="31"/>
    </row>
    <row r="79" spans="1:14" s="32" customFormat="1" ht="64.5" thickBot="1" x14ac:dyDescent="0.3">
      <c r="A79" s="55" t="s">
        <v>88</v>
      </c>
      <c r="B79" s="29" t="s">
        <v>115</v>
      </c>
      <c r="C79" s="50" t="s">
        <v>14</v>
      </c>
      <c r="D79" s="50" t="s">
        <v>15</v>
      </c>
      <c r="E79" s="50" t="s">
        <v>14</v>
      </c>
      <c r="F79" s="49"/>
      <c r="G79" s="49" t="s">
        <v>128</v>
      </c>
      <c r="H79" s="50" t="s">
        <v>19</v>
      </c>
      <c r="I79" s="41" t="s">
        <v>198</v>
      </c>
      <c r="J79" s="41">
        <v>129</v>
      </c>
      <c r="K79" s="137" t="s">
        <v>20</v>
      </c>
      <c r="L79" s="137"/>
      <c r="M79" s="137" t="s">
        <v>20</v>
      </c>
      <c r="N79" s="31"/>
    </row>
    <row r="80" spans="1:14" s="32" customFormat="1" ht="102.75" thickBot="1" x14ac:dyDescent="0.3">
      <c r="A80" s="55" t="s">
        <v>89</v>
      </c>
      <c r="B80" s="29" t="s">
        <v>115</v>
      </c>
      <c r="C80" s="50" t="s">
        <v>14</v>
      </c>
      <c r="D80" s="50" t="s">
        <v>15</v>
      </c>
      <c r="E80" s="50" t="s">
        <v>14</v>
      </c>
      <c r="F80" s="49"/>
      <c r="G80" s="49" t="s">
        <v>129</v>
      </c>
      <c r="H80" s="50" t="s">
        <v>19</v>
      </c>
      <c r="I80" s="41" t="s">
        <v>198</v>
      </c>
      <c r="J80" s="41">
        <v>13</v>
      </c>
      <c r="K80" s="137" t="s">
        <v>20</v>
      </c>
      <c r="L80" s="137"/>
      <c r="M80" s="137" t="s">
        <v>20</v>
      </c>
      <c r="N80" s="31"/>
    </row>
    <row r="81" spans="1:14" s="3" customFormat="1" ht="25.5" x14ac:dyDescent="0.25">
      <c r="A81" s="121" t="s">
        <v>41</v>
      </c>
      <c r="B81" s="17" t="s">
        <v>16</v>
      </c>
      <c r="C81" s="117" t="s">
        <v>14</v>
      </c>
      <c r="D81" s="117" t="s">
        <v>15</v>
      </c>
      <c r="E81" s="117" t="s">
        <v>14</v>
      </c>
      <c r="F81" s="119"/>
      <c r="G81" s="119"/>
      <c r="H81" s="117"/>
      <c r="I81" s="117"/>
      <c r="J81" s="115"/>
      <c r="K81" s="149">
        <f>K83</f>
        <v>2911.02</v>
      </c>
      <c r="L81" s="149">
        <f>L83</f>
        <v>2907.5039999999999</v>
      </c>
      <c r="M81" s="149">
        <f>M83</f>
        <v>2873.0039999999999</v>
      </c>
    </row>
    <row r="82" spans="1:14" s="3" customFormat="1" ht="26.25" thickBot="1" x14ac:dyDescent="0.3">
      <c r="A82" s="122"/>
      <c r="B82" s="18" t="s">
        <v>22</v>
      </c>
      <c r="C82" s="118"/>
      <c r="D82" s="118"/>
      <c r="E82" s="118"/>
      <c r="F82" s="120"/>
      <c r="G82" s="120"/>
      <c r="H82" s="118"/>
      <c r="I82" s="118"/>
      <c r="J82" s="116"/>
      <c r="K82" s="150"/>
      <c r="L82" s="150"/>
      <c r="M82" s="150"/>
    </row>
    <row r="83" spans="1:14" ht="123" customHeight="1" thickBot="1" x14ac:dyDescent="0.3">
      <c r="A83" s="55" t="s">
        <v>42</v>
      </c>
      <c r="B83" s="29" t="s">
        <v>115</v>
      </c>
      <c r="C83" s="50" t="s">
        <v>14</v>
      </c>
      <c r="D83" s="50" t="s">
        <v>15</v>
      </c>
      <c r="E83" s="50" t="s">
        <v>14</v>
      </c>
      <c r="F83" s="49"/>
      <c r="G83" s="73" t="s">
        <v>199</v>
      </c>
      <c r="H83" s="69" t="s">
        <v>222</v>
      </c>
      <c r="I83" s="41" t="s">
        <v>200</v>
      </c>
      <c r="J83" s="41" t="s">
        <v>223</v>
      </c>
      <c r="K83" s="151">
        <f>960.2+1950.82</f>
        <v>2911.02</v>
      </c>
      <c r="L83" s="151">
        <f>2165.445+742.059</f>
        <v>2907.5039999999999</v>
      </c>
      <c r="M83" s="139">
        <f>2130.945+742.059</f>
        <v>2873.0039999999999</v>
      </c>
    </row>
    <row r="84" spans="1:14" s="3" customFormat="1" ht="25.5" x14ac:dyDescent="0.25">
      <c r="A84" s="121" t="s">
        <v>43</v>
      </c>
      <c r="B84" s="17" t="s">
        <v>16</v>
      </c>
      <c r="C84" s="117" t="s">
        <v>14</v>
      </c>
      <c r="D84" s="117" t="s">
        <v>15</v>
      </c>
      <c r="E84" s="117" t="s">
        <v>14</v>
      </c>
      <c r="F84" s="119"/>
      <c r="G84" s="119"/>
      <c r="H84" s="117"/>
      <c r="I84" s="117"/>
      <c r="J84" s="115"/>
      <c r="K84" s="135">
        <f>SUM(K86:K88)</f>
        <v>0</v>
      </c>
      <c r="L84" s="135">
        <f>SUM(L86:L88)</f>
        <v>0</v>
      </c>
      <c r="M84" s="135">
        <f>SUM(M86:M88)</f>
        <v>0</v>
      </c>
    </row>
    <row r="85" spans="1:14" s="3" customFormat="1" ht="26.25" thickBot="1" x14ac:dyDescent="0.3">
      <c r="A85" s="122"/>
      <c r="B85" s="18" t="s">
        <v>22</v>
      </c>
      <c r="C85" s="118"/>
      <c r="D85" s="118"/>
      <c r="E85" s="118"/>
      <c r="F85" s="120"/>
      <c r="G85" s="120"/>
      <c r="H85" s="118"/>
      <c r="I85" s="118"/>
      <c r="J85" s="116"/>
      <c r="K85" s="136"/>
      <c r="L85" s="136"/>
      <c r="M85" s="136"/>
    </row>
    <row r="86" spans="1:14" s="32" customFormat="1" ht="51.75" thickBot="1" x14ac:dyDescent="0.3">
      <c r="A86" s="55" t="s">
        <v>90</v>
      </c>
      <c r="B86" s="29" t="s">
        <v>115</v>
      </c>
      <c r="C86" s="50" t="s">
        <v>14</v>
      </c>
      <c r="D86" s="50" t="s">
        <v>15</v>
      </c>
      <c r="E86" s="50" t="s">
        <v>14</v>
      </c>
      <c r="F86" s="49"/>
      <c r="G86" s="15" t="s">
        <v>130</v>
      </c>
      <c r="H86" s="50" t="s">
        <v>19</v>
      </c>
      <c r="I86" s="41">
        <v>2</v>
      </c>
      <c r="J86" s="41">
        <v>2</v>
      </c>
      <c r="K86" s="137" t="s">
        <v>20</v>
      </c>
      <c r="L86" s="137"/>
      <c r="M86" s="137" t="s">
        <v>20</v>
      </c>
      <c r="N86" s="31"/>
    </row>
    <row r="87" spans="1:14" s="32" customFormat="1" ht="51.75" thickBot="1" x14ac:dyDescent="0.3">
      <c r="A87" s="55" t="s">
        <v>91</v>
      </c>
      <c r="B87" s="29" t="s">
        <v>115</v>
      </c>
      <c r="C87" s="50" t="s">
        <v>14</v>
      </c>
      <c r="D87" s="50" t="s">
        <v>15</v>
      </c>
      <c r="E87" s="50" t="s">
        <v>14</v>
      </c>
      <c r="F87" s="49"/>
      <c r="G87" s="15" t="s">
        <v>131</v>
      </c>
      <c r="H87" s="50" t="s">
        <v>19</v>
      </c>
      <c r="I87" s="41">
        <v>4</v>
      </c>
      <c r="J87" s="41">
        <v>5</v>
      </c>
      <c r="K87" s="137" t="s">
        <v>20</v>
      </c>
      <c r="L87" s="137"/>
      <c r="M87" s="137" t="s">
        <v>20</v>
      </c>
      <c r="N87" s="31"/>
    </row>
    <row r="88" spans="1:14" s="32" customFormat="1" ht="77.25" thickBot="1" x14ac:dyDescent="0.3">
      <c r="A88" s="55" t="s">
        <v>92</v>
      </c>
      <c r="B88" s="29" t="s">
        <v>115</v>
      </c>
      <c r="C88" s="50" t="s">
        <v>14</v>
      </c>
      <c r="D88" s="50" t="s">
        <v>15</v>
      </c>
      <c r="E88" s="50" t="s">
        <v>14</v>
      </c>
      <c r="F88" s="49"/>
      <c r="G88" s="15" t="s">
        <v>161</v>
      </c>
      <c r="H88" s="50" t="s">
        <v>19</v>
      </c>
      <c r="I88" s="41">
        <v>6</v>
      </c>
      <c r="J88" s="41">
        <v>8</v>
      </c>
      <c r="K88" s="137" t="s">
        <v>20</v>
      </c>
      <c r="L88" s="137"/>
      <c r="M88" s="137" t="s">
        <v>20</v>
      </c>
      <c r="N88" s="31"/>
    </row>
    <row r="89" spans="1:14" s="3" customFormat="1" ht="25.5" x14ac:dyDescent="0.25">
      <c r="A89" s="121" t="s">
        <v>44</v>
      </c>
      <c r="B89" s="17" t="s">
        <v>16</v>
      </c>
      <c r="C89" s="117" t="s">
        <v>14</v>
      </c>
      <c r="D89" s="117" t="s">
        <v>15</v>
      </c>
      <c r="E89" s="117" t="s">
        <v>14</v>
      </c>
      <c r="F89" s="119"/>
      <c r="G89" s="119"/>
      <c r="H89" s="117"/>
      <c r="I89" s="117"/>
      <c r="J89" s="115"/>
      <c r="K89" s="135">
        <f>SUM(K91:K93)</f>
        <v>0</v>
      </c>
      <c r="L89" s="135">
        <f>SUM(L91:L93)</f>
        <v>0</v>
      </c>
      <c r="M89" s="135">
        <f>SUM(M91:M93)</f>
        <v>0</v>
      </c>
    </row>
    <row r="90" spans="1:14" s="3" customFormat="1" ht="26.25" thickBot="1" x14ac:dyDescent="0.3">
      <c r="A90" s="122"/>
      <c r="B90" s="18" t="s">
        <v>22</v>
      </c>
      <c r="C90" s="118"/>
      <c r="D90" s="118"/>
      <c r="E90" s="118"/>
      <c r="F90" s="120"/>
      <c r="G90" s="120"/>
      <c r="H90" s="118"/>
      <c r="I90" s="118"/>
      <c r="J90" s="116"/>
      <c r="K90" s="136"/>
      <c r="L90" s="136"/>
      <c r="M90" s="136"/>
    </row>
    <row r="91" spans="1:14" s="32" customFormat="1" ht="51.75" thickBot="1" x14ac:dyDescent="0.3">
      <c r="A91" s="55" t="s">
        <v>93</v>
      </c>
      <c r="B91" s="29" t="s">
        <v>115</v>
      </c>
      <c r="C91" s="50" t="s">
        <v>14</v>
      </c>
      <c r="D91" s="50" t="s">
        <v>15</v>
      </c>
      <c r="E91" s="50" t="s">
        <v>14</v>
      </c>
      <c r="F91" s="49"/>
      <c r="G91" s="73" t="s">
        <v>201</v>
      </c>
      <c r="H91" s="51"/>
      <c r="I91" s="76" t="s">
        <v>139</v>
      </c>
      <c r="J91" s="76" t="s">
        <v>139</v>
      </c>
      <c r="K91" s="137" t="s">
        <v>20</v>
      </c>
      <c r="L91" s="142"/>
      <c r="M91" s="137" t="s">
        <v>20</v>
      </c>
      <c r="N91" s="31"/>
    </row>
    <row r="92" spans="1:14" s="32" customFormat="1" ht="51.75" thickBot="1" x14ac:dyDescent="0.3">
      <c r="A92" s="55" t="s">
        <v>162</v>
      </c>
      <c r="B92" s="29" t="s">
        <v>115</v>
      </c>
      <c r="C92" s="50" t="s">
        <v>14</v>
      </c>
      <c r="D92" s="50" t="s">
        <v>15</v>
      </c>
      <c r="E92" s="50" t="s">
        <v>14</v>
      </c>
      <c r="F92" s="49"/>
      <c r="G92" s="30" t="s">
        <v>132</v>
      </c>
      <c r="H92" s="51" t="s">
        <v>19</v>
      </c>
      <c r="I92" s="45">
        <v>27000</v>
      </c>
      <c r="J92" s="45">
        <v>28262</v>
      </c>
      <c r="K92" s="137" t="s">
        <v>20</v>
      </c>
      <c r="L92" s="142"/>
      <c r="M92" s="137" t="s">
        <v>20</v>
      </c>
      <c r="N92" s="31"/>
    </row>
    <row r="93" spans="1:14" s="32" customFormat="1" ht="64.5" thickBot="1" x14ac:dyDescent="0.3">
      <c r="A93" s="55" t="s">
        <v>94</v>
      </c>
      <c r="B93" s="29" t="s">
        <v>115</v>
      </c>
      <c r="C93" s="50" t="s">
        <v>14</v>
      </c>
      <c r="D93" s="50" t="s">
        <v>15</v>
      </c>
      <c r="E93" s="50" t="s">
        <v>14</v>
      </c>
      <c r="F93" s="49"/>
      <c r="G93" s="73" t="s">
        <v>202</v>
      </c>
      <c r="H93" s="76" t="s">
        <v>19</v>
      </c>
      <c r="I93" s="51">
        <v>3</v>
      </c>
      <c r="J93" s="85">
        <v>3</v>
      </c>
      <c r="K93" s="137" t="s">
        <v>20</v>
      </c>
      <c r="L93" s="142"/>
      <c r="M93" s="137" t="s">
        <v>20</v>
      </c>
      <c r="N93" s="31"/>
    </row>
    <row r="94" spans="1:14" s="3" customFormat="1" ht="25.5" x14ac:dyDescent="0.25">
      <c r="A94" s="121" t="s">
        <v>45</v>
      </c>
      <c r="B94" s="17" t="s">
        <v>16</v>
      </c>
      <c r="C94" s="117" t="s">
        <v>14</v>
      </c>
      <c r="D94" s="117" t="s">
        <v>15</v>
      </c>
      <c r="E94" s="117" t="s">
        <v>14</v>
      </c>
      <c r="F94" s="119"/>
      <c r="G94" s="119"/>
      <c r="H94" s="117"/>
      <c r="I94" s="117"/>
      <c r="J94" s="115"/>
      <c r="K94" s="135">
        <f>SUM(K96:K118)</f>
        <v>8934.1</v>
      </c>
      <c r="L94" s="135">
        <f>SUM(L96:L118)</f>
        <v>30687.4</v>
      </c>
      <c r="M94" s="135">
        <f>SUM(M96:M118)</f>
        <v>30373.807000000001</v>
      </c>
    </row>
    <row r="95" spans="1:14" s="3" customFormat="1" ht="26.25" thickBot="1" x14ac:dyDescent="0.3">
      <c r="A95" s="122"/>
      <c r="B95" s="18" t="s">
        <v>22</v>
      </c>
      <c r="C95" s="118"/>
      <c r="D95" s="118"/>
      <c r="E95" s="118"/>
      <c r="F95" s="120"/>
      <c r="G95" s="120"/>
      <c r="H95" s="118"/>
      <c r="I95" s="118"/>
      <c r="J95" s="116"/>
      <c r="K95" s="136"/>
      <c r="L95" s="136"/>
      <c r="M95" s="136"/>
    </row>
    <row r="96" spans="1:14" ht="90" thickBot="1" x14ac:dyDescent="0.3">
      <c r="A96" s="55" t="s">
        <v>95</v>
      </c>
      <c r="B96" s="29" t="s">
        <v>115</v>
      </c>
      <c r="C96" s="50" t="s">
        <v>14</v>
      </c>
      <c r="D96" s="50" t="s">
        <v>15</v>
      </c>
      <c r="E96" s="50" t="s">
        <v>14</v>
      </c>
      <c r="F96" s="50"/>
      <c r="G96" s="49" t="s">
        <v>133</v>
      </c>
      <c r="H96" s="50" t="s">
        <v>18</v>
      </c>
      <c r="I96" s="50">
        <v>100</v>
      </c>
      <c r="J96" s="50">
        <v>100</v>
      </c>
      <c r="K96" s="137" t="s">
        <v>20</v>
      </c>
      <c r="L96" s="142"/>
      <c r="M96" s="137" t="s">
        <v>20</v>
      </c>
    </row>
    <row r="97" spans="1:13" ht="51.75" customHeight="1" x14ac:dyDescent="0.25">
      <c r="A97" s="125" t="s">
        <v>96</v>
      </c>
      <c r="B97" s="12" t="s">
        <v>16</v>
      </c>
      <c r="C97" s="50" t="s">
        <v>14</v>
      </c>
      <c r="D97" s="50" t="s">
        <v>15</v>
      </c>
      <c r="E97" s="50" t="s">
        <v>14</v>
      </c>
      <c r="F97" s="38"/>
      <c r="G97" s="46" t="s">
        <v>146</v>
      </c>
      <c r="H97" s="50"/>
      <c r="I97" s="69"/>
      <c r="J97" s="91">
        <v>102</v>
      </c>
      <c r="K97" s="152">
        <f>6513.5+361+2059.6</f>
        <v>8934.1</v>
      </c>
      <c r="L97" s="153">
        <f>23072+7586.2+29.2</f>
        <v>30687.4</v>
      </c>
      <c r="M97" s="153">
        <f>22764.625+7586.2+22.982</f>
        <v>30373.807000000001</v>
      </c>
    </row>
    <row r="98" spans="1:13" ht="32.25" customHeight="1" x14ac:dyDescent="0.25">
      <c r="A98" s="126"/>
      <c r="B98" s="12" t="s">
        <v>22</v>
      </c>
      <c r="C98" s="52"/>
      <c r="D98" s="52"/>
      <c r="E98" s="52"/>
      <c r="F98" s="37"/>
      <c r="G98" s="37" t="s">
        <v>147</v>
      </c>
      <c r="H98" s="52" t="s">
        <v>18</v>
      </c>
      <c r="I98" s="71">
        <v>100</v>
      </c>
      <c r="J98" s="92">
        <v>100</v>
      </c>
      <c r="K98" s="154"/>
      <c r="L98" s="155"/>
      <c r="M98" s="156"/>
    </row>
    <row r="99" spans="1:13" ht="39" thickBot="1" x14ac:dyDescent="0.3">
      <c r="A99" s="56"/>
      <c r="B99" s="21"/>
      <c r="C99" s="60"/>
      <c r="D99" s="60"/>
      <c r="E99" s="60"/>
      <c r="F99" s="39"/>
      <c r="G99" s="39" t="s">
        <v>148</v>
      </c>
      <c r="H99" s="60"/>
      <c r="I99" s="70"/>
      <c r="J99" s="40">
        <v>101</v>
      </c>
      <c r="K99" s="157"/>
      <c r="L99" s="158"/>
      <c r="M99" s="159"/>
    </row>
    <row r="100" spans="1:13" ht="25.5" x14ac:dyDescent="0.25">
      <c r="A100" s="125" t="s">
        <v>97</v>
      </c>
      <c r="B100" s="12" t="s">
        <v>16</v>
      </c>
      <c r="C100" s="98" t="s">
        <v>14</v>
      </c>
      <c r="D100" s="98" t="s">
        <v>15</v>
      </c>
      <c r="E100" s="98" t="s">
        <v>14</v>
      </c>
      <c r="F100" s="113"/>
      <c r="G100" s="113" t="s">
        <v>163</v>
      </c>
      <c r="H100" s="98" t="s">
        <v>21</v>
      </c>
      <c r="I100" s="98">
        <v>41</v>
      </c>
      <c r="J100" s="93">
        <v>50</v>
      </c>
      <c r="K100" s="153" t="s">
        <v>20</v>
      </c>
      <c r="L100" s="160"/>
      <c r="M100" s="153" t="s">
        <v>20</v>
      </c>
    </row>
    <row r="101" spans="1:13" ht="26.25" thickBot="1" x14ac:dyDescent="0.3">
      <c r="A101" s="127"/>
      <c r="B101" s="66" t="s">
        <v>22</v>
      </c>
      <c r="C101" s="99"/>
      <c r="D101" s="99"/>
      <c r="E101" s="99"/>
      <c r="F101" s="114"/>
      <c r="G101" s="114"/>
      <c r="H101" s="99"/>
      <c r="I101" s="99"/>
      <c r="J101" s="128"/>
      <c r="K101" s="159"/>
      <c r="L101" s="161"/>
      <c r="M101" s="159"/>
    </row>
    <row r="102" spans="1:13" ht="51.75" thickBot="1" x14ac:dyDescent="0.3">
      <c r="A102" s="55" t="s">
        <v>98</v>
      </c>
      <c r="B102" s="29" t="s">
        <v>115</v>
      </c>
      <c r="C102" s="50" t="s">
        <v>14</v>
      </c>
      <c r="D102" s="50" t="s">
        <v>15</v>
      </c>
      <c r="E102" s="50" t="s">
        <v>14</v>
      </c>
      <c r="F102" s="49"/>
      <c r="G102" s="15" t="s">
        <v>134</v>
      </c>
      <c r="H102" s="66" t="s">
        <v>19</v>
      </c>
      <c r="I102" s="40">
        <v>2</v>
      </c>
      <c r="J102" s="40">
        <v>1</v>
      </c>
      <c r="K102" s="137" t="s">
        <v>20</v>
      </c>
      <c r="L102" s="142"/>
      <c r="M102" s="137" t="s">
        <v>20</v>
      </c>
    </row>
    <row r="103" spans="1:13" ht="72" customHeight="1" thickBot="1" x14ac:dyDescent="0.3">
      <c r="A103" s="55" t="s">
        <v>99</v>
      </c>
      <c r="B103" s="29" t="s">
        <v>115</v>
      </c>
      <c r="C103" s="50" t="s">
        <v>14</v>
      </c>
      <c r="D103" s="50" t="s">
        <v>15</v>
      </c>
      <c r="E103" s="50" t="s">
        <v>14</v>
      </c>
      <c r="F103" s="49"/>
      <c r="G103" s="15" t="s">
        <v>203</v>
      </c>
      <c r="H103" s="66"/>
      <c r="I103" s="40"/>
      <c r="J103" s="40" t="s">
        <v>221</v>
      </c>
      <c r="K103" s="137" t="s">
        <v>20</v>
      </c>
      <c r="L103" s="142"/>
      <c r="M103" s="137" t="s">
        <v>20</v>
      </c>
    </row>
    <row r="104" spans="1:13" ht="25.5" x14ac:dyDescent="0.25">
      <c r="A104" s="125" t="s">
        <v>204</v>
      </c>
      <c r="B104" s="12" t="s">
        <v>16</v>
      </c>
      <c r="C104" s="98" t="s">
        <v>14</v>
      </c>
      <c r="D104" s="98" t="s">
        <v>15</v>
      </c>
      <c r="E104" s="98" t="s">
        <v>14</v>
      </c>
      <c r="F104" s="113"/>
      <c r="G104" s="113" t="s">
        <v>205</v>
      </c>
      <c r="H104" s="93" t="s">
        <v>19</v>
      </c>
      <c r="I104" s="93">
        <v>1</v>
      </c>
      <c r="J104" s="93">
        <v>1</v>
      </c>
      <c r="K104" s="162" t="s">
        <v>20</v>
      </c>
      <c r="L104" s="142"/>
      <c r="M104" s="162" t="s">
        <v>20</v>
      </c>
    </row>
    <row r="105" spans="1:13" ht="26.25" thickBot="1" x14ac:dyDescent="0.3">
      <c r="A105" s="127"/>
      <c r="B105" s="66" t="s">
        <v>22</v>
      </c>
      <c r="C105" s="99"/>
      <c r="D105" s="99"/>
      <c r="E105" s="99"/>
      <c r="F105" s="114"/>
      <c r="G105" s="129"/>
      <c r="H105" s="94"/>
      <c r="I105" s="94"/>
      <c r="J105" s="95"/>
      <c r="K105" s="163"/>
      <c r="L105" s="164"/>
      <c r="M105" s="163"/>
    </row>
    <row r="106" spans="1:13" ht="25.5" customHeight="1" x14ac:dyDescent="0.25">
      <c r="A106" s="125" t="s">
        <v>100</v>
      </c>
      <c r="B106" s="12" t="s">
        <v>16</v>
      </c>
      <c r="C106" s="98" t="s">
        <v>14</v>
      </c>
      <c r="D106" s="98" t="s">
        <v>15</v>
      </c>
      <c r="E106" s="98" t="s">
        <v>14</v>
      </c>
      <c r="F106" s="113"/>
      <c r="G106" s="113" t="s">
        <v>206</v>
      </c>
      <c r="H106" s="93" t="s">
        <v>19</v>
      </c>
      <c r="I106" s="93" t="s">
        <v>198</v>
      </c>
      <c r="J106" s="98">
        <v>3</v>
      </c>
      <c r="K106" s="162" t="s">
        <v>20</v>
      </c>
      <c r="L106" s="142"/>
      <c r="M106" s="162" t="s">
        <v>20</v>
      </c>
    </row>
    <row r="107" spans="1:13" ht="26.25" thickBot="1" x14ac:dyDescent="0.3">
      <c r="A107" s="127"/>
      <c r="B107" s="66" t="s">
        <v>22</v>
      </c>
      <c r="C107" s="99"/>
      <c r="D107" s="99"/>
      <c r="E107" s="99"/>
      <c r="F107" s="114"/>
      <c r="G107" s="129"/>
      <c r="H107" s="94"/>
      <c r="I107" s="94"/>
      <c r="J107" s="99"/>
      <c r="K107" s="163"/>
      <c r="L107" s="164"/>
      <c r="M107" s="163"/>
    </row>
    <row r="108" spans="1:13" ht="51" x14ac:dyDescent="0.25">
      <c r="A108" s="62" t="s">
        <v>101</v>
      </c>
      <c r="B108" s="98" t="s">
        <v>16</v>
      </c>
      <c r="C108" s="98" t="s">
        <v>14</v>
      </c>
      <c r="D108" s="98" t="s">
        <v>15</v>
      </c>
      <c r="E108" s="98" t="s">
        <v>14</v>
      </c>
      <c r="F108" s="113"/>
      <c r="G108" s="113" t="s">
        <v>164</v>
      </c>
      <c r="H108" s="98" t="s">
        <v>19</v>
      </c>
      <c r="I108" s="93">
        <v>3</v>
      </c>
      <c r="J108" s="93">
        <v>3</v>
      </c>
      <c r="K108" s="162" t="s">
        <v>20</v>
      </c>
      <c r="L108" s="142"/>
      <c r="M108" s="162" t="s">
        <v>20</v>
      </c>
    </row>
    <row r="109" spans="1:13" x14ac:dyDescent="0.25">
      <c r="A109" s="62" t="s">
        <v>23</v>
      </c>
      <c r="B109" s="103"/>
      <c r="C109" s="103"/>
      <c r="D109" s="103"/>
      <c r="E109" s="103"/>
      <c r="F109" s="131"/>
      <c r="G109" s="132"/>
      <c r="H109" s="103"/>
      <c r="I109" s="130"/>
      <c r="J109" s="130"/>
      <c r="K109" s="165"/>
      <c r="L109" s="166"/>
      <c r="M109" s="165"/>
    </row>
    <row r="110" spans="1:13" x14ac:dyDescent="0.25">
      <c r="A110" s="62" t="s">
        <v>24</v>
      </c>
      <c r="B110" s="103" t="s">
        <v>22</v>
      </c>
      <c r="C110" s="103"/>
      <c r="D110" s="103"/>
      <c r="E110" s="103"/>
      <c r="F110" s="131"/>
      <c r="G110" s="132"/>
      <c r="H110" s="103"/>
      <c r="I110" s="130"/>
      <c r="J110" s="130"/>
      <c r="K110" s="165"/>
      <c r="L110" s="166"/>
      <c r="M110" s="165"/>
    </row>
    <row r="111" spans="1:13" ht="38.25" x14ac:dyDescent="0.25">
      <c r="A111" s="62" t="s">
        <v>25</v>
      </c>
      <c r="B111" s="103"/>
      <c r="C111" s="103"/>
      <c r="D111" s="103"/>
      <c r="E111" s="103"/>
      <c r="F111" s="131"/>
      <c r="G111" s="132"/>
      <c r="H111" s="103"/>
      <c r="I111" s="130"/>
      <c r="J111" s="130"/>
      <c r="K111" s="165"/>
      <c r="L111" s="166"/>
      <c r="M111" s="165"/>
    </row>
    <row r="112" spans="1:13" ht="26.25" thickBot="1" x14ac:dyDescent="0.3">
      <c r="A112" s="61" t="s">
        <v>26</v>
      </c>
      <c r="B112" s="21"/>
      <c r="C112" s="99"/>
      <c r="D112" s="99"/>
      <c r="E112" s="99"/>
      <c r="F112" s="114"/>
      <c r="G112" s="129"/>
      <c r="H112" s="94"/>
      <c r="I112" s="128"/>
      <c r="J112" s="128"/>
      <c r="K112" s="163"/>
      <c r="L112" s="164"/>
      <c r="M112" s="163"/>
    </row>
    <row r="113" spans="1:13" ht="92.25" customHeight="1" thickBot="1" x14ac:dyDescent="0.3">
      <c r="A113" s="55" t="s">
        <v>102</v>
      </c>
      <c r="B113" s="29" t="s">
        <v>115</v>
      </c>
      <c r="C113" s="50" t="s">
        <v>14</v>
      </c>
      <c r="D113" s="50" t="s">
        <v>15</v>
      </c>
      <c r="E113" s="50" t="s">
        <v>14</v>
      </c>
      <c r="F113" s="49"/>
      <c r="G113" s="15" t="s">
        <v>165</v>
      </c>
      <c r="H113" s="72" t="s">
        <v>19</v>
      </c>
      <c r="I113" s="40" t="s">
        <v>198</v>
      </c>
      <c r="J113" s="40">
        <v>23</v>
      </c>
      <c r="K113" s="137" t="s">
        <v>20</v>
      </c>
      <c r="L113" s="142"/>
      <c r="M113" s="137" t="s">
        <v>20</v>
      </c>
    </row>
    <row r="114" spans="1:13" ht="74.25" customHeight="1" thickBot="1" x14ac:dyDescent="0.3">
      <c r="A114" s="55" t="s">
        <v>103</v>
      </c>
      <c r="B114" s="29" t="s">
        <v>115</v>
      </c>
      <c r="C114" s="50" t="s">
        <v>14</v>
      </c>
      <c r="D114" s="50" t="s">
        <v>15</v>
      </c>
      <c r="E114" s="50" t="s">
        <v>14</v>
      </c>
      <c r="F114" s="49"/>
      <c r="G114" s="30" t="s">
        <v>207</v>
      </c>
      <c r="H114" s="72" t="s">
        <v>19</v>
      </c>
      <c r="I114" s="41">
        <v>2</v>
      </c>
      <c r="J114" s="41">
        <v>3</v>
      </c>
      <c r="K114" s="137" t="s">
        <v>20</v>
      </c>
      <c r="L114" s="142"/>
      <c r="M114" s="137" t="s">
        <v>20</v>
      </c>
    </row>
    <row r="115" spans="1:13" ht="51.75" thickBot="1" x14ac:dyDescent="0.3">
      <c r="A115" s="55" t="s">
        <v>104</v>
      </c>
      <c r="B115" s="29" t="s">
        <v>115</v>
      </c>
      <c r="C115" s="50" t="s">
        <v>14</v>
      </c>
      <c r="D115" s="50" t="s">
        <v>15</v>
      </c>
      <c r="E115" s="50" t="s">
        <v>14</v>
      </c>
      <c r="F115" s="30"/>
      <c r="G115" s="30" t="s">
        <v>208</v>
      </c>
      <c r="H115" s="72" t="s">
        <v>19</v>
      </c>
      <c r="I115" s="41">
        <v>2</v>
      </c>
      <c r="J115" s="41">
        <v>2</v>
      </c>
      <c r="K115" s="137" t="s">
        <v>20</v>
      </c>
      <c r="L115" s="142"/>
      <c r="M115" s="137" t="s">
        <v>20</v>
      </c>
    </row>
    <row r="116" spans="1:13" ht="78.75" customHeight="1" thickBot="1" x14ac:dyDescent="0.3">
      <c r="A116" s="49" t="s">
        <v>105</v>
      </c>
      <c r="B116" s="29" t="s">
        <v>115</v>
      </c>
      <c r="C116" s="50" t="s">
        <v>14</v>
      </c>
      <c r="D116" s="50" t="s">
        <v>15</v>
      </c>
      <c r="E116" s="50" t="s">
        <v>14</v>
      </c>
      <c r="F116" s="49"/>
      <c r="G116" s="30" t="s">
        <v>209</v>
      </c>
      <c r="H116" s="72" t="s">
        <v>19</v>
      </c>
      <c r="I116" s="41">
        <v>3</v>
      </c>
      <c r="J116" s="41">
        <v>4</v>
      </c>
      <c r="K116" s="137" t="s">
        <v>20</v>
      </c>
      <c r="L116" s="142"/>
      <c r="M116" s="137" t="s">
        <v>20</v>
      </c>
    </row>
    <row r="117" spans="1:13" ht="51.75" thickBot="1" x14ac:dyDescent="0.3">
      <c r="A117" s="49" t="s">
        <v>106</v>
      </c>
      <c r="B117" s="29" t="s">
        <v>115</v>
      </c>
      <c r="C117" s="50" t="s">
        <v>14</v>
      </c>
      <c r="D117" s="50" t="s">
        <v>15</v>
      </c>
      <c r="E117" s="50" t="s">
        <v>14</v>
      </c>
      <c r="F117" s="49"/>
      <c r="G117" s="15" t="s">
        <v>135</v>
      </c>
      <c r="H117" s="66" t="s">
        <v>19</v>
      </c>
      <c r="I117" s="41">
        <v>3</v>
      </c>
      <c r="J117" s="41">
        <v>3</v>
      </c>
      <c r="K117" s="137" t="s">
        <v>20</v>
      </c>
      <c r="L117" s="142"/>
      <c r="M117" s="137" t="s">
        <v>20</v>
      </c>
    </row>
    <row r="118" spans="1:13" ht="51.75" thickBot="1" x14ac:dyDescent="0.3">
      <c r="A118" s="49" t="s">
        <v>107</v>
      </c>
      <c r="B118" s="29" t="s">
        <v>115</v>
      </c>
      <c r="C118" s="50" t="s">
        <v>14</v>
      </c>
      <c r="D118" s="50" t="s">
        <v>15</v>
      </c>
      <c r="E118" s="50" t="s">
        <v>14</v>
      </c>
      <c r="F118" s="49"/>
      <c r="G118" s="15" t="s">
        <v>136</v>
      </c>
      <c r="H118" s="66" t="s">
        <v>19</v>
      </c>
      <c r="I118" s="41">
        <v>7</v>
      </c>
      <c r="J118" s="41">
        <v>8</v>
      </c>
      <c r="K118" s="137" t="s">
        <v>20</v>
      </c>
      <c r="L118" s="142"/>
      <c r="M118" s="137" t="s">
        <v>20</v>
      </c>
    </row>
    <row r="119" spans="1:13" s="3" customFormat="1" ht="25.5" x14ac:dyDescent="0.25">
      <c r="A119" s="121" t="s">
        <v>46</v>
      </c>
      <c r="B119" s="17" t="s">
        <v>16</v>
      </c>
      <c r="C119" s="117" t="s">
        <v>14</v>
      </c>
      <c r="D119" s="117" t="s">
        <v>15</v>
      </c>
      <c r="E119" s="117" t="s">
        <v>14</v>
      </c>
      <c r="F119" s="119"/>
      <c r="G119" s="119"/>
      <c r="H119" s="117"/>
      <c r="I119" s="117"/>
      <c r="J119" s="115"/>
      <c r="K119" s="135">
        <f>SUM(K121:K128)</f>
        <v>32392.7</v>
      </c>
      <c r="L119" s="135">
        <f>SUM(L121:L128)</f>
        <v>31960.7</v>
      </c>
      <c r="M119" s="135">
        <f>SUM(M121:M128)</f>
        <v>34091.531000000003</v>
      </c>
    </row>
    <row r="120" spans="1:13" s="3" customFormat="1" ht="26.25" thickBot="1" x14ac:dyDescent="0.3">
      <c r="A120" s="122"/>
      <c r="B120" s="18" t="s">
        <v>22</v>
      </c>
      <c r="C120" s="118"/>
      <c r="D120" s="118"/>
      <c r="E120" s="118"/>
      <c r="F120" s="120"/>
      <c r="G120" s="120"/>
      <c r="H120" s="118"/>
      <c r="I120" s="118"/>
      <c r="J120" s="116"/>
      <c r="K120" s="136"/>
      <c r="L120" s="136"/>
      <c r="M120" s="136"/>
    </row>
    <row r="121" spans="1:13" ht="128.25" thickBot="1" x14ac:dyDescent="0.3">
      <c r="A121" s="55" t="s">
        <v>108</v>
      </c>
      <c r="B121" s="29" t="s">
        <v>115</v>
      </c>
      <c r="C121" s="50" t="s">
        <v>14</v>
      </c>
      <c r="D121" s="50" t="s">
        <v>15</v>
      </c>
      <c r="E121" s="50" t="s">
        <v>14</v>
      </c>
      <c r="F121" s="49"/>
      <c r="G121" s="15" t="s">
        <v>210</v>
      </c>
      <c r="H121" s="72" t="s">
        <v>19</v>
      </c>
      <c r="I121" s="82" t="s">
        <v>211</v>
      </c>
      <c r="J121" s="90" t="s">
        <v>211</v>
      </c>
      <c r="K121" s="137" t="s">
        <v>20</v>
      </c>
      <c r="L121" s="142"/>
      <c r="M121" s="137" t="s">
        <v>20</v>
      </c>
    </row>
    <row r="122" spans="1:13" ht="98.25" customHeight="1" thickBot="1" x14ac:dyDescent="0.3">
      <c r="A122" s="55" t="s">
        <v>109</v>
      </c>
      <c r="B122" s="29" t="s">
        <v>115</v>
      </c>
      <c r="C122" s="50" t="s">
        <v>14</v>
      </c>
      <c r="D122" s="50" t="s">
        <v>15</v>
      </c>
      <c r="E122" s="50" t="s">
        <v>14</v>
      </c>
      <c r="F122" s="49"/>
      <c r="G122" s="15" t="s">
        <v>212</v>
      </c>
      <c r="H122" s="72" t="s">
        <v>19</v>
      </c>
      <c r="I122" s="40">
        <v>2</v>
      </c>
      <c r="J122" s="40">
        <v>3</v>
      </c>
      <c r="K122" s="137" t="s">
        <v>20</v>
      </c>
      <c r="L122" s="142"/>
      <c r="M122" s="137" t="s">
        <v>20</v>
      </c>
    </row>
    <row r="123" spans="1:13" ht="77.25" thickBot="1" x14ac:dyDescent="0.3">
      <c r="A123" s="55" t="s">
        <v>110</v>
      </c>
      <c r="B123" s="29" t="s">
        <v>115</v>
      </c>
      <c r="C123" s="50" t="s">
        <v>14</v>
      </c>
      <c r="D123" s="50" t="s">
        <v>15</v>
      </c>
      <c r="E123" s="50" t="s">
        <v>14</v>
      </c>
      <c r="F123" s="49"/>
      <c r="G123" s="15" t="s">
        <v>213</v>
      </c>
      <c r="H123" s="72" t="s">
        <v>19</v>
      </c>
      <c r="I123" s="40">
        <v>2</v>
      </c>
      <c r="J123" s="40">
        <v>2</v>
      </c>
      <c r="K123" s="142" t="s">
        <v>20</v>
      </c>
      <c r="L123" s="142"/>
      <c r="M123" s="137" t="s">
        <v>20</v>
      </c>
    </row>
    <row r="124" spans="1:13" ht="97.5" customHeight="1" thickBot="1" x14ac:dyDescent="0.3">
      <c r="A124" s="55" t="s">
        <v>111</v>
      </c>
      <c r="B124" s="29" t="s">
        <v>115</v>
      </c>
      <c r="C124" s="50" t="s">
        <v>14</v>
      </c>
      <c r="D124" s="50" t="s">
        <v>15</v>
      </c>
      <c r="E124" s="50" t="s">
        <v>14</v>
      </c>
      <c r="F124" s="49"/>
      <c r="G124" s="15" t="s">
        <v>149</v>
      </c>
      <c r="H124" s="66" t="s">
        <v>19</v>
      </c>
      <c r="I124" s="40">
        <v>4</v>
      </c>
      <c r="J124" s="40">
        <v>4</v>
      </c>
      <c r="K124" s="137">
        <f>17405.4+1572</f>
        <v>18977.400000000001</v>
      </c>
      <c r="L124" s="138">
        <f>17975.4</f>
        <v>17975.400000000001</v>
      </c>
      <c r="M124" s="139">
        <f>17975.4+575.573+981.128</f>
        <v>19532.101000000002</v>
      </c>
    </row>
    <row r="125" spans="1:13" ht="25.5" x14ac:dyDescent="0.25">
      <c r="A125" s="125" t="s">
        <v>112</v>
      </c>
      <c r="B125" s="12" t="s">
        <v>16</v>
      </c>
      <c r="C125" s="98" t="s">
        <v>14</v>
      </c>
      <c r="D125" s="98" t="s">
        <v>15</v>
      </c>
      <c r="E125" s="98" t="s">
        <v>14</v>
      </c>
      <c r="F125" s="113"/>
      <c r="G125" s="113" t="s">
        <v>214</v>
      </c>
      <c r="H125" s="98" t="s">
        <v>19</v>
      </c>
      <c r="I125" s="98">
        <v>17</v>
      </c>
      <c r="J125" s="93">
        <v>20</v>
      </c>
      <c r="K125" s="162" t="s">
        <v>20</v>
      </c>
      <c r="L125" s="142"/>
      <c r="M125" s="153" t="s">
        <v>20</v>
      </c>
    </row>
    <row r="126" spans="1:13" ht="45" customHeight="1" thickBot="1" x14ac:dyDescent="0.3">
      <c r="A126" s="127"/>
      <c r="B126" s="66" t="s">
        <v>22</v>
      </c>
      <c r="C126" s="99"/>
      <c r="D126" s="99"/>
      <c r="E126" s="99"/>
      <c r="F126" s="114"/>
      <c r="G126" s="114"/>
      <c r="H126" s="99"/>
      <c r="I126" s="99"/>
      <c r="J126" s="128"/>
      <c r="K126" s="163"/>
      <c r="L126" s="164"/>
      <c r="M126" s="159"/>
    </row>
    <row r="127" spans="1:13" ht="58.5" customHeight="1" thickBot="1" x14ac:dyDescent="0.3">
      <c r="A127" s="55" t="s">
        <v>113</v>
      </c>
      <c r="B127" s="29" t="s">
        <v>115</v>
      </c>
      <c r="C127" s="50" t="s">
        <v>14</v>
      </c>
      <c r="D127" s="50" t="s">
        <v>15</v>
      </c>
      <c r="E127" s="50" t="s">
        <v>14</v>
      </c>
      <c r="F127" s="49"/>
      <c r="G127" s="15" t="s">
        <v>137</v>
      </c>
      <c r="H127" s="72" t="s">
        <v>19</v>
      </c>
      <c r="I127" s="66">
        <v>3</v>
      </c>
      <c r="J127" s="66">
        <v>3</v>
      </c>
      <c r="K127" s="137">
        <v>13094.3</v>
      </c>
      <c r="L127" s="137">
        <f>13659.3</f>
        <v>13659.3</v>
      </c>
      <c r="M127" s="139">
        <f>13659.29+574.14</f>
        <v>14233.43</v>
      </c>
    </row>
    <row r="128" spans="1:13" ht="77.25" thickBot="1" x14ac:dyDescent="0.3">
      <c r="A128" s="28" t="s">
        <v>114</v>
      </c>
      <c r="B128" s="29" t="s">
        <v>115</v>
      </c>
      <c r="C128" s="29" t="s">
        <v>14</v>
      </c>
      <c r="D128" s="29" t="s">
        <v>15</v>
      </c>
      <c r="E128" s="29" t="s">
        <v>14</v>
      </c>
      <c r="F128" s="30"/>
      <c r="G128" s="30" t="s">
        <v>138</v>
      </c>
      <c r="H128" s="29" t="s">
        <v>18</v>
      </c>
      <c r="I128" s="29">
        <v>100</v>
      </c>
      <c r="J128" s="29">
        <v>100</v>
      </c>
      <c r="K128" s="140">
        <f>310+11</f>
        <v>321</v>
      </c>
      <c r="L128" s="140">
        <f>326</f>
        <v>326</v>
      </c>
      <c r="M128" s="140">
        <f>326</f>
        <v>326</v>
      </c>
    </row>
    <row r="129" spans="1:14" ht="51.75" thickBot="1" x14ac:dyDescent="0.3">
      <c r="A129" s="83" t="s">
        <v>215</v>
      </c>
      <c r="B129" s="33" t="s">
        <v>115</v>
      </c>
      <c r="C129" s="33">
        <v>2018</v>
      </c>
      <c r="D129" s="33"/>
      <c r="E129" s="33"/>
      <c r="F129" s="33"/>
      <c r="G129" s="33"/>
      <c r="H129" s="33"/>
      <c r="I129" s="33"/>
      <c r="J129" s="33"/>
      <c r="K129" s="33" t="s">
        <v>20</v>
      </c>
      <c r="L129" s="33"/>
      <c r="M129" s="33" t="s">
        <v>20</v>
      </c>
    </row>
    <row r="130" spans="1:14" ht="51.75" thickBot="1" x14ac:dyDescent="0.3">
      <c r="A130" s="78" t="s">
        <v>216</v>
      </c>
      <c r="B130" s="29" t="s">
        <v>115</v>
      </c>
      <c r="C130" s="72">
        <v>2018</v>
      </c>
      <c r="D130" s="72"/>
      <c r="E130" s="72"/>
      <c r="F130" s="15"/>
      <c r="G130" s="15" t="s">
        <v>217</v>
      </c>
      <c r="H130" s="72"/>
      <c r="I130" s="72" t="s">
        <v>20</v>
      </c>
      <c r="J130" s="72"/>
      <c r="K130" s="147" t="s">
        <v>20</v>
      </c>
      <c r="L130" s="167"/>
      <c r="M130" s="168" t="s">
        <v>20</v>
      </c>
    </row>
    <row r="131" spans="1:14" s="2" customFormat="1" thickBot="1" x14ac:dyDescent="0.25">
      <c r="A131" s="64" t="s">
        <v>27</v>
      </c>
      <c r="B131" s="26" t="s">
        <v>30</v>
      </c>
      <c r="C131" s="26" t="s">
        <v>30</v>
      </c>
      <c r="D131" s="26" t="s">
        <v>30</v>
      </c>
      <c r="E131" s="26" t="s">
        <v>30</v>
      </c>
      <c r="F131" s="26" t="s">
        <v>30</v>
      </c>
      <c r="G131" s="26" t="s">
        <v>30</v>
      </c>
      <c r="H131" s="26" t="s">
        <v>30</v>
      </c>
      <c r="I131" s="26" t="s">
        <v>30</v>
      </c>
      <c r="J131" s="26" t="s">
        <v>30</v>
      </c>
      <c r="K131" s="169">
        <f>K22</f>
        <v>2926777.7200000007</v>
      </c>
      <c r="L131" s="169">
        <f>L22</f>
        <v>2780452.6650000005</v>
      </c>
      <c r="M131" s="169">
        <f>M22</f>
        <v>2881842.3310000007</v>
      </c>
      <c r="N131" s="7"/>
    </row>
    <row r="132" spans="1:14" s="8" customFormat="1" ht="15.75" thickBot="1" x14ac:dyDescent="0.3">
      <c r="A132" s="74" t="s">
        <v>28</v>
      </c>
      <c r="B132" s="26" t="s">
        <v>30</v>
      </c>
      <c r="C132" s="26" t="s">
        <v>30</v>
      </c>
      <c r="D132" s="26" t="s">
        <v>30</v>
      </c>
      <c r="E132" s="26" t="s">
        <v>30</v>
      </c>
      <c r="F132" s="26" t="s">
        <v>30</v>
      </c>
      <c r="G132" s="26" t="s">
        <v>30</v>
      </c>
      <c r="H132" s="26" t="s">
        <v>30</v>
      </c>
      <c r="I132" s="26" t="s">
        <v>30</v>
      </c>
      <c r="J132" s="26" t="s">
        <v>30</v>
      </c>
      <c r="K132" s="26" t="s">
        <v>30</v>
      </c>
      <c r="L132" s="26" t="s">
        <v>30</v>
      </c>
      <c r="M132" s="26" t="s">
        <v>30</v>
      </c>
      <c r="N132" s="84"/>
    </row>
    <row r="133" spans="1:14" ht="39" thickBot="1" x14ac:dyDescent="0.3">
      <c r="A133" s="61" t="s">
        <v>29</v>
      </c>
      <c r="B133" s="29" t="s">
        <v>13</v>
      </c>
      <c r="C133" s="26" t="s">
        <v>30</v>
      </c>
      <c r="D133" s="26" t="s">
        <v>30</v>
      </c>
      <c r="E133" s="26" t="s">
        <v>30</v>
      </c>
      <c r="F133" s="26" t="s">
        <v>30</v>
      </c>
      <c r="G133" s="26" t="s">
        <v>30</v>
      </c>
      <c r="H133" s="26" t="s">
        <v>30</v>
      </c>
      <c r="I133" s="26" t="s">
        <v>30</v>
      </c>
      <c r="J133" s="26" t="s">
        <v>30</v>
      </c>
      <c r="K133" s="170">
        <f>K131</f>
        <v>2926777.7200000007</v>
      </c>
      <c r="L133" s="170">
        <f>L131</f>
        <v>2780452.6650000005</v>
      </c>
      <c r="M133" s="170">
        <f>M131</f>
        <v>2881842.3310000007</v>
      </c>
    </row>
    <row r="134" spans="1:14" s="8" customFormat="1" ht="15.75" thickBot="1" x14ac:dyDescent="0.3">
      <c r="A134" s="74" t="s">
        <v>31</v>
      </c>
      <c r="B134" s="26" t="s">
        <v>30</v>
      </c>
      <c r="C134" s="26" t="s">
        <v>30</v>
      </c>
      <c r="D134" s="26" t="s">
        <v>30</v>
      </c>
      <c r="E134" s="26" t="s">
        <v>30</v>
      </c>
      <c r="F134" s="26" t="s">
        <v>30</v>
      </c>
      <c r="G134" s="26" t="s">
        <v>30</v>
      </c>
      <c r="H134" s="26" t="s">
        <v>30</v>
      </c>
      <c r="I134" s="26" t="s">
        <v>30</v>
      </c>
      <c r="J134" s="26" t="s">
        <v>30</v>
      </c>
      <c r="K134" s="26" t="s">
        <v>30</v>
      </c>
      <c r="L134" s="26" t="s">
        <v>30</v>
      </c>
      <c r="M134" s="26" t="s">
        <v>30</v>
      </c>
      <c r="N134" s="84"/>
    </row>
    <row r="135" spans="1:14" s="8" customFormat="1" ht="15.75" thickBot="1" x14ac:dyDescent="0.3">
      <c r="A135" s="74" t="s">
        <v>32</v>
      </c>
      <c r="B135" s="26" t="s">
        <v>30</v>
      </c>
      <c r="C135" s="26" t="s">
        <v>30</v>
      </c>
      <c r="D135" s="26" t="s">
        <v>30</v>
      </c>
      <c r="E135" s="26" t="s">
        <v>30</v>
      </c>
      <c r="F135" s="26" t="s">
        <v>30</v>
      </c>
      <c r="G135" s="26" t="s">
        <v>30</v>
      </c>
      <c r="H135" s="26" t="s">
        <v>30</v>
      </c>
      <c r="I135" s="26" t="s">
        <v>30</v>
      </c>
      <c r="J135" s="26" t="s">
        <v>30</v>
      </c>
      <c r="K135" s="26" t="s">
        <v>30</v>
      </c>
      <c r="L135" s="26" t="s">
        <v>30</v>
      </c>
      <c r="M135" s="26" t="s">
        <v>30</v>
      </c>
      <c r="N135" s="84"/>
    </row>
    <row r="136" spans="1:14" x14ac:dyDescent="0.25">
      <c r="A136" s="27"/>
    </row>
    <row r="137" spans="1:14" x14ac:dyDescent="0.25">
      <c r="A137" s="27" t="s">
        <v>33</v>
      </c>
    </row>
    <row r="138" spans="1:14" ht="15" hidden="1" customHeight="1" x14ac:dyDescent="0.25">
      <c r="A138" s="27"/>
    </row>
    <row r="139" spans="1:14" ht="15" hidden="1" customHeight="1" x14ac:dyDescent="0.25">
      <c r="A139" s="27"/>
    </row>
    <row r="140" spans="1:14" ht="15" hidden="1" customHeight="1" x14ac:dyDescent="0.25">
      <c r="A140" s="27" t="s">
        <v>33</v>
      </c>
    </row>
    <row r="141" spans="1:14" ht="15" hidden="1" customHeight="1" x14ac:dyDescent="0.25">
      <c r="A141" s="27" t="s">
        <v>34</v>
      </c>
    </row>
    <row r="142" spans="1:14" hidden="1" x14ac:dyDescent="0.25">
      <c r="A142" s="27" t="s">
        <v>35</v>
      </c>
    </row>
    <row r="143" spans="1:14" hidden="1" x14ac:dyDescent="0.25">
      <c r="C143" s="27" t="s">
        <v>166</v>
      </c>
    </row>
    <row r="144" spans="1:14" x14ac:dyDescent="0.25">
      <c r="A144" s="8" t="s">
        <v>224</v>
      </c>
    </row>
    <row r="145" spans="1:1" x14ac:dyDescent="0.25">
      <c r="A145" s="8" t="s">
        <v>225</v>
      </c>
    </row>
  </sheetData>
  <autoFilter ref="A20:O135"/>
  <mergeCells count="228">
    <mergeCell ref="H125:H126"/>
    <mergeCell ref="I125:I126"/>
    <mergeCell ref="J125:J126"/>
    <mergeCell ref="K125:K126"/>
    <mergeCell ref="M125:M126"/>
    <mergeCell ref="G119:G120"/>
    <mergeCell ref="A125:A126"/>
    <mergeCell ref="C125:C126"/>
    <mergeCell ref="D125:D126"/>
    <mergeCell ref="E125:E126"/>
    <mergeCell ref="F125:F126"/>
    <mergeCell ref="G125:G126"/>
    <mergeCell ref="K119:K120"/>
    <mergeCell ref="L119:L120"/>
    <mergeCell ref="M119:M120"/>
    <mergeCell ref="A119:A120"/>
    <mergeCell ref="C119:C120"/>
    <mergeCell ref="D119:D120"/>
    <mergeCell ref="E119:E120"/>
    <mergeCell ref="F119:F120"/>
    <mergeCell ref="H108:H112"/>
    <mergeCell ref="I108:I112"/>
    <mergeCell ref="J108:J112"/>
    <mergeCell ref="H119:H120"/>
    <mergeCell ref="I119:I120"/>
    <mergeCell ref="J119:J120"/>
    <mergeCell ref="K108:K112"/>
    <mergeCell ref="M108:M112"/>
    <mergeCell ref="B110:B111"/>
    <mergeCell ref="B108:B109"/>
    <mergeCell ref="C108:C112"/>
    <mergeCell ref="D108:D112"/>
    <mergeCell ref="E108:E112"/>
    <mergeCell ref="F108:F112"/>
    <mergeCell ref="G108:G112"/>
    <mergeCell ref="M104:M105"/>
    <mergeCell ref="M106:M107"/>
    <mergeCell ref="H100:H101"/>
    <mergeCell ref="I100:I101"/>
    <mergeCell ref="J100:J101"/>
    <mergeCell ref="K100:K101"/>
    <mergeCell ref="M100:M101"/>
    <mergeCell ref="A104:A105"/>
    <mergeCell ref="C104:C105"/>
    <mergeCell ref="D104:D105"/>
    <mergeCell ref="E104:E105"/>
    <mergeCell ref="F104:F105"/>
    <mergeCell ref="A106:A107"/>
    <mergeCell ref="C106:C107"/>
    <mergeCell ref="D106:D107"/>
    <mergeCell ref="E106:E107"/>
    <mergeCell ref="F106:F107"/>
    <mergeCell ref="K106:K107"/>
    <mergeCell ref="K104:K105"/>
    <mergeCell ref="G104:G105"/>
    <mergeCell ref="G106:G107"/>
    <mergeCell ref="H104:H105"/>
    <mergeCell ref="I104:I105"/>
    <mergeCell ref="J104:J105"/>
    <mergeCell ref="A97:A98"/>
    <mergeCell ref="K97:K99"/>
    <mergeCell ref="L97:L99"/>
    <mergeCell ref="M97:M99"/>
    <mergeCell ref="A100:A101"/>
    <mergeCell ref="C100:C101"/>
    <mergeCell ref="D100:D101"/>
    <mergeCell ref="E100:E101"/>
    <mergeCell ref="F100:F101"/>
    <mergeCell ref="G100:G101"/>
    <mergeCell ref="H94:H95"/>
    <mergeCell ref="I94:I95"/>
    <mergeCell ref="J94:J95"/>
    <mergeCell ref="K94:K95"/>
    <mergeCell ref="L94:L95"/>
    <mergeCell ref="M94:M95"/>
    <mergeCell ref="A94:A95"/>
    <mergeCell ref="C94:C95"/>
    <mergeCell ref="D94:D95"/>
    <mergeCell ref="E94:E95"/>
    <mergeCell ref="F94:F95"/>
    <mergeCell ref="G94:G95"/>
    <mergeCell ref="H89:H90"/>
    <mergeCell ref="I89:I90"/>
    <mergeCell ref="J89:J90"/>
    <mergeCell ref="K89:K90"/>
    <mergeCell ref="L89:L90"/>
    <mergeCell ref="M89:M90"/>
    <mergeCell ref="A89:A90"/>
    <mergeCell ref="C89:C90"/>
    <mergeCell ref="D89:D90"/>
    <mergeCell ref="E89:E90"/>
    <mergeCell ref="F89:F90"/>
    <mergeCell ref="G89:G90"/>
    <mergeCell ref="H84:H85"/>
    <mergeCell ref="I84:I85"/>
    <mergeCell ref="J84:J85"/>
    <mergeCell ref="K84:K85"/>
    <mergeCell ref="L84:L85"/>
    <mergeCell ref="M84:M85"/>
    <mergeCell ref="A84:A85"/>
    <mergeCell ref="C84:C85"/>
    <mergeCell ref="D84:D85"/>
    <mergeCell ref="E84:E85"/>
    <mergeCell ref="F84:F85"/>
    <mergeCell ref="G84:G85"/>
    <mergeCell ref="H81:H82"/>
    <mergeCell ref="I81:I82"/>
    <mergeCell ref="J81:J82"/>
    <mergeCell ref="K81:K82"/>
    <mergeCell ref="L81:L82"/>
    <mergeCell ref="M81:M82"/>
    <mergeCell ref="A81:A82"/>
    <mergeCell ref="C81:C82"/>
    <mergeCell ref="D81:D82"/>
    <mergeCell ref="E81:E82"/>
    <mergeCell ref="F81:F82"/>
    <mergeCell ref="G81:G82"/>
    <mergeCell ref="K68:K69"/>
    <mergeCell ref="L68:L69"/>
    <mergeCell ref="M68:M69"/>
    <mergeCell ref="A68:A69"/>
    <mergeCell ref="C68:C69"/>
    <mergeCell ref="D68:D69"/>
    <mergeCell ref="E68:E69"/>
    <mergeCell ref="F68:F69"/>
    <mergeCell ref="G68:G69"/>
    <mergeCell ref="H68:H69"/>
    <mergeCell ref="I68:I69"/>
    <mergeCell ref="J68:J69"/>
    <mergeCell ref="H59:H60"/>
    <mergeCell ref="I59:I60"/>
    <mergeCell ref="J59:J60"/>
    <mergeCell ref="K59:K60"/>
    <mergeCell ref="L59:L60"/>
    <mergeCell ref="M59:M60"/>
    <mergeCell ref="A59:A60"/>
    <mergeCell ref="C59:C60"/>
    <mergeCell ref="D59:D60"/>
    <mergeCell ref="E59:E60"/>
    <mergeCell ref="F59:F60"/>
    <mergeCell ref="G59:G60"/>
    <mergeCell ref="A41:A42"/>
    <mergeCell ref="C41:C42"/>
    <mergeCell ref="D41:D42"/>
    <mergeCell ref="E41:E42"/>
    <mergeCell ref="F41:F42"/>
    <mergeCell ref="G41:G42"/>
    <mergeCell ref="H41:H42"/>
    <mergeCell ref="I41:I42"/>
    <mergeCell ref="J41:J42"/>
    <mergeCell ref="H46:H47"/>
    <mergeCell ref="I46:I47"/>
    <mergeCell ref="J46:J47"/>
    <mergeCell ref="K46:K47"/>
    <mergeCell ref="L46:L47"/>
    <mergeCell ref="M46:M47"/>
    <mergeCell ref="A46:A47"/>
    <mergeCell ref="C46:C47"/>
    <mergeCell ref="D46:D47"/>
    <mergeCell ref="E46:E47"/>
    <mergeCell ref="F46:F47"/>
    <mergeCell ref="G46:G47"/>
    <mergeCell ref="A34:A35"/>
    <mergeCell ref="C34:C35"/>
    <mergeCell ref="D34:D35"/>
    <mergeCell ref="E34:E35"/>
    <mergeCell ref="F34:F35"/>
    <mergeCell ref="G34:G35"/>
    <mergeCell ref="H34:H35"/>
    <mergeCell ref="I34:I35"/>
    <mergeCell ref="L34:L35"/>
    <mergeCell ref="L41:L42"/>
    <mergeCell ref="M41:M42"/>
    <mergeCell ref="J34:J35"/>
    <mergeCell ref="K34:K35"/>
    <mergeCell ref="M22:M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G22:G23"/>
    <mergeCell ref="H22:H23"/>
    <mergeCell ref="I22:I23"/>
    <mergeCell ref="J22:J23"/>
    <mergeCell ref="K22:K23"/>
    <mergeCell ref="L22:L23"/>
    <mergeCell ref="L24:L25"/>
    <mergeCell ref="M24:M25"/>
    <mergeCell ref="M34:M35"/>
    <mergeCell ref="K41:K42"/>
    <mergeCell ref="A22:A23"/>
    <mergeCell ref="B22:B23"/>
    <mergeCell ref="C22:C23"/>
    <mergeCell ref="D22:D23"/>
    <mergeCell ref="E22:E23"/>
    <mergeCell ref="F22:F23"/>
    <mergeCell ref="G19:G20"/>
    <mergeCell ref="H19:H20"/>
    <mergeCell ref="I19:I20"/>
    <mergeCell ref="H106:H107"/>
    <mergeCell ref="I106:I107"/>
    <mergeCell ref="J106:J107"/>
    <mergeCell ref="A1:A6"/>
    <mergeCell ref="B1:B6"/>
    <mergeCell ref="H1:M1"/>
    <mergeCell ref="H2:M2"/>
    <mergeCell ref="H3:M3"/>
    <mergeCell ref="H4:M4"/>
    <mergeCell ref="H5:M5"/>
    <mergeCell ref="H6:M6"/>
    <mergeCell ref="J19:J20"/>
    <mergeCell ref="K19:L19"/>
    <mergeCell ref="M19:M20"/>
    <mergeCell ref="A13:M13"/>
    <mergeCell ref="A14:M14"/>
    <mergeCell ref="A15:M15"/>
    <mergeCell ref="A17:A20"/>
    <mergeCell ref="C17:F18"/>
    <mergeCell ref="G17:J18"/>
    <mergeCell ref="K17:M17"/>
    <mergeCell ref="K18:M18"/>
    <mergeCell ref="C19:D19"/>
    <mergeCell ref="E19:F19"/>
  </mergeCells>
  <printOptions horizontalCentered="1"/>
  <pageMargins left="0.11811023622047245" right="0.11811023622047245" top="0.98425196850393704" bottom="0.35433070866141736" header="0" footer="0"/>
  <pageSetup paperSize="9" scale="52" fitToHeight="0" orientation="landscape" copies="3" r:id="rId1"/>
  <rowBreaks count="8" manualBreakCount="8">
    <brk id="32" max="12" man="1"/>
    <brk id="47" max="12" man="1"/>
    <brk id="61" max="12" man="1"/>
    <brk id="65" max="12" man="1"/>
    <brk id="77" max="12" man="1"/>
    <brk id="92" max="16383" man="1"/>
    <brk id="113" max="12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01.01.2018</vt:lpstr>
      <vt:lpstr>'на 01.01.2018'!Заголовки_для_печати</vt:lpstr>
      <vt:lpstr>'на 01.01.2018'!Область_печати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Кобоева Елена</dc:creator>
  <cp:lastModifiedBy>Рогова Светлана</cp:lastModifiedBy>
  <cp:lastPrinted>2018-02-15T13:24:33Z</cp:lastPrinted>
  <dcterms:created xsi:type="dcterms:W3CDTF">2016-06-09T15:49:24Z</dcterms:created>
  <dcterms:modified xsi:type="dcterms:W3CDTF">2018-02-15T13:54:12Z</dcterms:modified>
</cp:coreProperties>
</file>